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1" r:id="rId28"/>
    <sheet name=" SEFA (3)" sheetId="172" r:id="rId29"/>
    <sheet name=" SEFA (4)" sheetId="173" r:id="rId30"/>
    <sheet name=" SEFA (5)" sheetId="174" r:id="rId31"/>
    <sheet name=" SEFA (6)" sheetId="175" r:id="rId32"/>
    <sheet name=" SEFA (7)" sheetId="176" r:id="rId33"/>
    <sheet name=" SEFA (8)" sheetId="177" r:id="rId34"/>
    <sheet name="SEFA NOTES" sheetId="161" r:id="rId35"/>
    <sheet name="SF&amp;QC Sec-1" sheetId="162" r:id="rId36"/>
    <sheet name="SF&amp;QC Sec-2" sheetId="163" r:id="rId37"/>
    <sheet name="SF&amp;QC Sec-2 (2)" sheetId="168" r:id="rId38"/>
    <sheet name="SF&amp;QC Sec-3" sheetId="164" r:id="rId39"/>
    <sheet name="SSPAF" sheetId="165" r:id="rId40"/>
    <sheet name="CAP" sheetId="166" r:id="rId41"/>
    <sheet name="CAP (2)" sheetId="169" r:id="rId42"/>
    <sheet name="CAP (3)" sheetId="170" r:id="rId43"/>
    <sheet name="AFR16" sheetId="106" state="hidden" r:id="rId44"/>
  </sheets>
  <externalReferences>
    <externalReference r:id="rId4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17">#REF!</definedName>
    <definedName name="SCHADDRS" localSheetId="40">#REF!</definedName>
    <definedName name="SCHADDRS" localSheetId="41">#REF!</definedName>
    <definedName name="SCHADDRS" localSheetId="42">#REF!</definedName>
    <definedName name="SCHADDRS" localSheetId="21">#REF!</definedName>
    <definedName name="SCHADDRS" localSheetId="4">#REF!</definedName>
    <definedName name="SCHADDRS" localSheetId="34">#REF!</definedName>
    <definedName name="SCHADDRS" localSheetId="25">#REF!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17">#REF!</definedName>
    <definedName name="SCHCTY" localSheetId="40">#REF!</definedName>
    <definedName name="SCHCTY" localSheetId="41">#REF!</definedName>
    <definedName name="SCHCTY" localSheetId="42">#REF!</definedName>
    <definedName name="SCHCTY" localSheetId="21">#REF!</definedName>
    <definedName name="SCHCTY" localSheetId="4">#REF!</definedName>
    <definedName name="SCHCTY" localSheetId="34">#REF!</definedName>
    <definedName name="SCHCTY" localSheetId="25">#REF!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17">#REF!</definedName>
    <definedName name="SCHNMBR" localSheetId="40">#REF!</definedName>
    <definedName name="SCHNMBR" localSheetId="41">#REF!</definedName>
    <definedName name="SCHNMBR" localSheetId="42">#REF!</definedName>
    <definedName name="SCHNMBR" localSheetId="21">#REF!</definedName>
    <definedName name="SCHNMBR" localSheetId="4">#REF!</definedName>
    <definedName name="SCHNMBR" localSheetId="34">#REF!</definedName>
    <definedName name="SCHNMBR" localSheetId="25">#REF!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17">#REF!</definedName>
    <definedName name="SCHNME" localSheetId="40">#REF!</definedName>
    <definedName name="SCHNME" localSheetId="41">#REF!</definedName>
    <definedName name="SCHNME" localSheetId="42">#REF!</definedName>
    <definedName name="SCHNME" localSheetId="21">#REF!</definedName>
    <definedName name="SCHNME" localSheetId="4">#REF!</definedName>
    <definedName name="SCHNME" localSheetId="34">#REF!</definedName>
    <definedName name="SCHNME" localSheetId="25">#REF!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17">#REF!</definedName>
    <definedName name="SUPT" localSheetId="40">#REF!</definedName>
    <definedName name="SUPT" localSheetId="41">#REF!</definedName>
    <definedName name="SUPT" localSheetId="42">#REF!</definedName>
    <definedName name="SUPT" localSheetId="21">#REF!</definedName>
    <definedName name="SUPT" localSheetId="4">#REF!</definedName>
    <definedName name="SUPT" localSheetId="34">#REF!</definedName>
    <definedName name="SUPT" localSheetId="25">#REF!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45621"/>
</workbook>
</file>

<file path=xl/calcChain.xml><?xml version="1.0" encoding="utf-8"?>
<calcChain xmlns="http://schemas.openxmlformats.org/spreadsheetml/2006/main">
  <c r="B7" i="167" l="1"/>
  <c r="B6" i="167"/>
  <c r="C171" i="5" l="1"/>
  <c r="C272" i="5"/>
  <c r="J12" i="177" l="1"/>
  <c r="G8" i="5" l="1"/>
  <c r="C9" i="3"/>
  <c r="E294" i="29" l="1"/>
  <c r="G294" i="29"/>
  <c r="K9" i="12" l="1"/>
  <c r="H5" i="12"/>
  <c r="C30" i="3"/>
  <c r="C27" i="3"/>
  <c r="C71" i="5"/>
  <c r="D27" i="3"/>
  <c r="D107" i="5"/>
  <c r="J27" i="3"/>
  <c r="D274" i="29"/>
  <c r="D270" i="29"/>
  <c r="D269" i="29"/>
  <c r="D268" i="29"/>
  <c r="D267" i="29"/>
  <c r="D266" i="29"/>
  <c r="D263" i="29"/>
  <c r="D262" i="29"/>
  <c r="D261" i="29"/>
  <c r="D260" i="29"/>
  <c r="D259" i="29"/>
  <c r="D258" i="29"/>
  <c r="D257" i="29"/>
  <c r="D253" i="29"/>
  <c r="D248" i="29"/>
  <c r="D241" i="29"/>
  <c r="D240" i="29"/>
  <c r="D239" i="29"/>
  <c r="D236" i="29"/>
  <c r="D235" i="29"/>
  <c r="D234" i="29"/>
  <c r="D231" i="29"/>
  <c r="D228" i="29"/>
  <c r="D227" i="29"/>
  <c r="D221" i="29"/>
  <c r="D218" i="29"/>
  <c r="D217" i="29"/>
  <c r="D216" i="29"/>
  <c r="D211" i="29"/>
  <c r="D210" i="29"/>
  <c r="D209" i="29"/>
  <c r="G65" i="5"/>
  <c r="G15" i="5"/>
  <c r="E6" i="7" l="1"/>
  <c r="E12" i="7"/>
  <c r="E16" i="7"/>
  <c r="E8" i="7"/>
  <c r="E7" i="7"/>
  <c r="E11" i="7"/>
  <c r="E10" i="7"/>
  <c r="E5" i="7"/>
  <c r="E13" i="7"/>
  <c r="E14" i="7"/>
  <c r="E4" i="7"/>
  <c r="C6" i="7"/>
  <c r="H15" i="177" l="1"/>
  <c r="F15" i="177"/>
  <c r="J13" i="177"/>
  <c r="J22" i="176"/>
  <c r="J21" i="176"/>
  <c r="H24" i="176"/>
  <c r="F24" i="176"/>
  <c r="H15" i="176"/>
  <c r="F15" i="176"/>
  <c r="J13" i="176"/>
  <c r="J12" i="176"/>
  <c r="J23" i="175"/>
  <c r="J22" i="175"/>
  <c r="H25" i="175"/>
  <c r="F25" i="175"/>
  <c r="J18" i="175"/>
  <c r="J17" i="175"/>
  <c r="H20" i="175"/>
  <c r="F20" i="175"/>
  <c r="J13" i="175"/>
  <c r="J12" i="175"/>
  <c r="H15" i="175"/>
  <c r="F15" i="175"/>
  <c r="H21" i="174"/>
  <c r="F21" i="174"/>
  <c r="J19" i="174"/>
  <c r="J18" i="174"/>
  <c r="J12" i="174"/>
  <c r="H23" i="173"/>
  <c r="F23" i="173"/>
  <c r="J21" i="173"/>
  <c r="J20" i="173"/>
  <c r="J13" i="173"/>
  <c r="J12" i="173"/>
  <c r="H15" i="173"/>
  <c r="F15" i="173"/>
  <c r="H20" i="172"/>
  <c r="F20" i="172"/>
  <c r="J18" i="172"/>
  <c r="J17" i="172"/>
  <c r="H15" i="172"/>
  <c r="F15" i="172"/>
  <c r="J13" i="172"/>
  <c r="J12" i="172"/>
  <c r="H22" i="171"/>
  <c r="F22" i="171"/>
  <c r="J20" i="171"/>
  <c r="J19" i="171"/>
  <c r="H17" i="171"/>
  <c r="F17" i="171"/>
  <c r="J15" i="171"/>
  <c r="J14" i="171"/>
  <c r="J13" i="171"/>
  <c r="J12" i="171"/>
  <c r="H25" i="160"/>
  <c r="H22" i="177" s="1"/>
  <c r="F25" i="160"/>
  <c r="F22" i="177" s="1"/>
  <c r="J23" i="160"/>
  <c r="J22" i="160"/>
  <c r="J18" i="160"/>
  <c r="J17" i="160"/>
  <c r="H20" i="160"/>
  <c r="F20" i="160"/>
  <c r="H15" i="160"/>
  <c r="F15" i="160"/>
  <c r="J13" i="160"/>
  <c r="J12" i="160"/>
  <c r="B4" i="177"/>
  <c r="B4" i="176"/>
  <c r="B4" i="175"/>
  <c r="B4" i="174"/>
  <c r="B4" i="173"/>
  <c r="B4" i="172"/>
  <c r="B4" i="171"/>
  <c r="B4" i="170"/>
  <c r="B4" i="169"/>
  <c r="B4" i="168"/>
  <c r="H17" i="176" l="1"/>
  <c r="H21" i="177"/>
  <c r="F17" i="176"/>
  <c r="F21" i="177"/>
  <c r="F17" i="173"/>
  <c r="F14" i="174" s="1"/>
  <c r="H17" i="173"/>
  <c r="H14" i="174" s="1"/>
  <c r="E11" i="108"/>
  <c r="C26" i="161"/>
  <c r="H17" i="177"/>
  <c r="F17" i="177"/>
  <c r="B7773" i="106"/>
  <c r="F19" i="177" l="1"/>
  <c r="D35" i="159" s="1"/>
  <c r="H19" i="177"/>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4"/>
  <c r="B2" i="168"/>
  <c r="B2" i="173"/>
  <c r="B2" i="175"/>
  <c r="B2" i="171"/>
  <c r="B2" i="170"/>
  <c r="B2" i="177"/>
  <c r="B2" i="176"/>
  <c r="B2" i="172"/>
  <c r="B2" i="169"/>
  <c r="B1" i="166"/>
  <c r="B1" i="177"/>
  <c r="B1" i="169"/>
  <c r="B1" i="173"/>
  <c r="B1" i="172"/>
  <c r="B1" i="174"/>
  <c r="B1" i="171"/>
  <c r="B1" i="176"/>
  <c r="B1" i="168"/>
  <c r="B1" i="170"/>
  <c r="B1" i="175"/>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B7762" i="106"/>
  <c r="K12" i="12"/>
  <c r="K23" i="12"/>
  <c r="J12" i="12"/>
  <c r="B7718" i="106" s="1"/>
  <c r="D7718" i="106" s="1"/>
  <c r="J21" i="12"/>
  <c r="J23" i="12" s="1"/>
  <c r="B7729" i="106"/>
  <c r="D7729" i="106" s="1"/>
  <c r="B7734" i="106"/>
  <c r="D7734" i="106" s="1"/>
  <c r="B7726" i="106"/>
  <c r="D7726" i="106" s="1"/>
  <c r="F161" i="34"/>
  <c r="B36" i="36"/>
  <c r="B39" i="36" s="1"/>
  <c r="B49" i="36" s="1"/>
  <c r="B62" i="36" s="1"/>
  <c r="B72" i="36" s="1"/>
  <c r="B76" i="36" s="1"/>
  <c r="B80" i="36" s="1"/>
  <c r="D79" i="36"/>
  <c r="C191" i="5"/>
  <c r="C201" i="5"/>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J33" i="8" s="1"/>
  <c r="I34" i="8"/>
  <c r="J34" i="8" s="1"/>
  <c r="I35" i="8"/>
  <c r="I36" i="8"/>
  <c r="J36" i="8" s="1"/>
  <c r="I37" i="8"/>
  <c r="J37" i="8" s="1"/>
  <c r="I38" i="8"/>
  <c r="J38" i="8" s="1"/>
  <c r="I39" i="8"/>
  <c r="J39" i="8" s="1"/>
  <c r="I40" i="8"/>
  <c r="I41" i="8"/>
  <c r="J41" i="8" s="1"/>
  <c r="I42" i="8"/>
  <c r="J42" i="8" s="1"/>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F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5" i="4"/>
  <c r="B3405" i="106" s="1"/>
  <c r="D3405" i="106" s="1"/>
  <c r="F5" i="4"/>
  <c r="B3408" i="106" s="1"/>
  <c r="D3408" i="106" s="1"/>
  <c r="G5" i="4"/>
  <c r="B3409" i="106"/>
  <c r="D3409" i="106" s="1"/>
  <c r="D7" i="118"/>
  <c r="D8" i="118"/>
  <c r="D9" i="118"/>
  <c r="H14" i="118"/>
  <c r="H19" i="118"/>
  <c r="H24" i="118"/>
  <c r="B5770" i="106"/>
  <c r="D5770" i="106" s="1"/>
  <c r="F135" i="34"/>
  <c r="F130" i="34"/>
  <c r="F128" i="34"/>
  <c r="F127" i="34"/>
  <c r="F126" i="34"/>
  <c r="F94" i="34"/>
  <c r="B6014" i="106"/>
  <c r="D6014" i="106" s="1"/>
  <c r="B5847" i="106"/>
  <c r="D5847" i="106" s="1"/>
  <c r="B5752" i="106"/>
  <c r="D5752" i="106" s="1"/>
  <c r="B5599" i="106"/>
  <c r="D5599" i="106" s="1"/>
  <c r="I6" i="4"/>
  <c r="B5011" i="106" s="1"/>
  <c r="D5011" i="106" s="1"/>
  <c r="F106" i="34"/>
  <c r="F105" i="34"/>
  <c r="B5421" i="106"/>
  <c r="D5421" i="106" s="1"/>
  <c r="D6" i="4"/>
  <c r="J6" i="4"/>
  <c r="B6221" i="106" s="1"/>
  <c r="D6221" i="106" s="1"/>
  <c r="B5906" i="106"/>
  <c r="D5906" i="106" s="1"/>
  <c r="H6" i="4"/>
  <c r="B2656" i="106" s="1"/>
  <c r="D2656" i="106" s="1"/>
  <c r="B2566" i="106"/>
  <c r="D2566" i="106" s="1"/>
  <c r="F61" i="34" l="1"/>
  <c r="G34" i="108"/>
  <c r="B7047" i="106"/>
  <c r="D7047" i="106" s="1"/>
  <c r="B7205" i="106"/>
  <c r="D7205" i="106" s="1"/>
  <c r="D22" i="37"/>
  <c r="E13" i="145"/>
  <c r="G13" i="145" s="1"/>
  <c r="D31" i="108"/>
  <c r="B3170" i="106"/>
  <c r="D3170" i="106" s="1"/>
  <c r="F37" i="34"/>
  <c r="E129" i="29"/>
  <c r="B1241" i="106" s="1"/>
  <c r="D1241" i="106" s="1"/>
  <c r="F129" i="34"/>
  <c r="F93" i="34"/>
  <c r="D27" i="108"/>
  <c r="F110" i="34"/>
  <c r="E190" i="29"/>
  <c r="B1511" i="106"/>
  <c r="D1511" i="106" s="1"/>
  <c r="H129" i="29"/>
  <c r="B1266" i="106" s="1"/>
  <c r="D1266" i="106" s="1"/>
  <c r="B1452" i="106"/>
  <c r="D1452" i="106" s="1"/>
  <c r="B1308" i="106"/>
  <c r="D1308" i="106" s="1"/>
  <c r="J129" i="29"/>
  <c r="B7038" i="106" s="1"/>
  <c r="D7038" i="106" s="1"/>
  <c r="B6883" i="106"/>
  <c r="D6883" i="106" s="1"/>
  <c r="G35" i="108"/>
  <c r="F34" i="34"/>
  <c r="E35" i="108"/>
  <c r="D305" i="29"/>
  <c r="B1530" i="106" s="1"/>
  <c r="D1530" i="106" s="1"/>
  <c r="C204" i="29"/>
  <c r="B1340" i="106" s="1"/>
  <c r="D1340" i="106" s="1"/>
  <c r="B1323" i="106"/>
  <c r="D1323" i="106" s="1"/>
  <c r="E305" i="29"/>
  <c r="B1536" i="106" s="1"/>
  <c r="D1536" i="106" s="1"/>
  <c r="B1137" i="106"/>
  <c r="D1137" i="106" s="1"/>
  <c r="J274" i="5"/>
  <c r="B7054" i="106" s="1"/>
  <c r="D7054" i="106" s="1"/>
  <c r="E109" i="5"/>
  <c r="E4" i="4" s="1"/>
  <c r="B2630" i="106" s="1"/>
  <c r="D2630" i="106" s="1"/>
  <c r="B169" i="106"/>
  <c r="D169" i="106" s="1"/>
  <c r="L5" i="11"/>
  <c r="F51" i="34"/>
  <c r="F40" i="34"/>
  <c r="F64" i="34"/>
  <c r="H112" i="29"/>
  <c r="B7018" i="106" s="1"/>
  <c r="D7018" i="106" s="1"/>
  <c r="L354" i="29"/>
  <c r="F47" i="34"/>
  <c r="F43" i="34"/>
  <c r="D14" i="4"/>
  <c r="B2570" i="106" s="1"/>
  <c r="D2570" i="106" s="1"/>
  <c r="L331" i="29"/>
  <c r="E38" i="108"/>
  <c r="C14" i="4"/>
  <c r="B2558" i="106" s="1"/>
  <c r="D2558" i="106" s="1"/>
  <c r="B7064" i="106"/>
  <c r="D7064" i="106" s="1"/>
  <c r="B1107" i="106"/>
  <c r="D1107" i="106" s="1"/>
  <c r="K76" i="4"/>
  <c r="B3586" i="106" s="1"/>
  <c r="D3586" i="106" s="1"/>
  <c r="B7727" i="106"/>
  <c r="D7727" i="106" s="1"/>
  <c r="K24" i="12"/>
  <c r="B7733" i="106" s="1"/>
  <c r="D7733" i="106" s="1"/>
  <c r="I24" i="12"/>
  <c r="J22" i="37"/>
  <c r="B1746" i="106"/>
  <c r="D1746" i="106" s="1"/>
  <c r="B7231" i="106"/>
  <c r="D7231" i="106" s="1"/>
  <c r="C331" i="29"/>
  <c r="B7216" i="106" s="1"/>
  <c r="D7216" i="106" s="1"/>
  <c r="B7203" i="106"/>
  <c r="D7203" i="106" s="1"/>
  <c r="B7076" i="106"/>
  <c r="D7076" i="106" s="1"/>
  <c r="B3658" i="106"/>
  <c r="D3658" i="106" s="1"/>
  <c r="C341" i="29"/>
  <c r="B3621" i="106" s="1"/>
  <c r="D3621" i="106" s="1"/>
  <c r="B1124" i="106"/>
  <c r="D1124" i="106" s="1"/>
  <c r="D331" i="29"/>
  <c r="B7217" i="106" s="1"/>
  <c r="D7217" i="106" s="1"/>
  <c r="F70" i="34"/>
  <c r="E28" i="108"/>
  <c r="B3647" i="106"/>
  <c r="D3647" i="106" s="1"/>
  <c r="B3626" i="106"/>
  <c r="D3626" i="106" s="1"/>
  <c r="K329" i="29"/>
  <c r="B7215" i="106" s="1"/>
  <c r="D7215" i="106" s="1"/>
  <c r="K339" i="29"/>
  <c r="B3670" i="106" s="1"/>
  <c r="D3670" i="106" s="1"/>
  <c r="D172" i="5"/>
  <c r="D173" i="5" s="1"/>
  <c r="B4996" i="106"/>
  <c r="D4996" i="106" s="1"/>
  <c r="K16" i="11"/>
  <c r="B2055" i="106" s="1"/>
  <c r="D2055" i="106" s="1"/>
  <c r="B7719" i="106"/>
  <c r="D7719" i="106" s="1"/>
  <c r="B2734" i="106"/>
  <c r="D2734" i="106" s="1"/>
  <c r="H28" i="118"/>
  <c r="K28" i="118" s="1"/>
  <c r="O27" i="118" s="1"/>
  <c r="O29" i="118" s="1"/>
  <c r="D17" i="7"/>
  <c r="B4104" i="106" s="1"/>
  <c r="D4104" i="106" s="1"/>
  <c r="D9" i="7"/>
  <c r="B1767" i="106" s="1"/>
  <c r="D1767" i="106" s="1"/>
  <c r="D13" i="7"/>
  <c r="B3726" i="106" s="1"/>
  <c r="D3726" i="106" s="1"/>
  <c r="D5" i="7"/>
  <c r="B1761" i="106" s="1"/>
  <c r="D1761" i="106" s="1"/>
  <c r="D4" i="7"/>
  <c r="B1760" i="106" s="1"/>
  <c r="D1760" i="106" s="1"/>
  <c r="J354" i="29"/>
  <c r="B7245" i="106" s="1"/>
  <c r="D7245" i="106" s="1"/>
  <c r="B7235" i="106"/>
  <c r="D7235" i="106" s="1"/>
  <c r="G30" i="108"/>
  <c r="F45" i="34"/>
  <c r="K84" i="29"/>
  <c r="B2088" i="106" s="1"/>
  <c r="D2088" i="106" s="1"/>
  <c r="B7074" i="106"/>
  <c r="D7074" i="106" s="1"/>
  <c r="B2973" i="106"/>
  <c r="D2973" i="106" s="1"/>
  <c r="B1274" i="106"/>
  <c r="D1274" i="106" s="1"/>
  <c r="H305" i="29"/>
  <c r="B1554" i="106" s="1"/>
  <c r="D1554" i="106" s="1"/>
  <c r="G38" i="108"/>
  <c r="B1134" i="106"/>
  <c r="D1134" i="106" s="1"/>
  <c r="G39" i="108"/>
  <c r="K286" i="29"/>
  <c r="B1515" i="106" s="1"/>
  <c r="D1515" i="106" s="1"/>
  <c r="G29" i="108"/>
  <c r="F44" i="34"/>
  <c r="F36" i="108"/>
  <c r="B6891" i="106"/>
  <c r="D6891" i="106" s="1"/>
  <c r="B4202" i="106"/>
  <c r="D4202" i="106" s="1"/>
  <c r="B3654" i="106"/>
  <c r="D3654" i="106" s="1"/>
  <c r="K178" i="29"/>
  <c r="F13" i="4" s="1"/>
  <c r="B2596" i="106" s="1"/>
  <c r="D2596" i="106" s="1"/>
  <c r="E29" i="108"/>
  <c r="C129" i="29"/>
  <c r="F48" i="34"/>
  <c r="E30" i="108"/>
  <c r="F41" i="34"/>
  <c r="E26" i="108"/>
  <c r="B1131" i="106"/>
  <c r="D1131" i="106" s="1"/>
  <c r="E102" i="29"/>
  <c r="B2790" i="106" s="1"/>
  <c r="D2790" i="106" s="1"/>
  <c r="F35" i="34"/>
  <c r="F31" i="108"/>
  <c r="F28" i="108"/>
  <c r="K344" i="29"/>
  <c r="G172" i="5"/>
  <c r="G173" i="5" s="1"/>
  <c r="B5778" i="106" s="1"/>
  <c r="D5778" i="106" s="1"/>
  <c r="B6838" i="106"/>
  <c r="D6838" i="106" s="1"/>
  <c r="H109" i="5"/>
  <c r="F172" i="5"/>
  <c r="J109" i="5"/>
  <c r="G109" i="5"/>
  <c r="C109" i="5"/>
  <c r="I76" i="4"/>
  <c r="B3318" i="106" s="1"/>
  <c r="D3318" i="106" s="1"/>
  <c r="B6289" i="106"/>
  <c r="D6289" i="106" s="1"/>
  <c r="D37" i="36"/>
  <c r="B4268" i="106"/>
  <c r="D4268" i="106" s="1"/>
  <c r="D6103" i="106"/>
  <c r="B85" i="36"/>
  <c r="B86" i="36" s="1"/>
  <c r="B87" i="36" s="1"/>
  <c r="B83" i="36"/>
  <c r="F16" i="11"/>
  <c r="L15" i="11"/>
  <c r="B3459" i="106" s="1"/>
  <c r="D3459" i="106" s="1"/>
  <c r="L13" i="11"/>
  <c r="B2060" i="106" s="1"/>
  <c r="D2060" i="106" s="1"/>
  <c r="D24" i="37"/>
  <c r="B4270" i="106" s="1"/>
  <c r="D4270" i="106" s="1"/>
  <c r="F21" i="8"/>
  <c r="D75" i="36"/>
  <c r="D74" i="36"/>
  <c r="D7" i="7"/>
  <c r="B1763" i="106" s="1"/>
  <c r="D1763" i="106" s="1"/>
  <c r="D15" i="7"/>
  <c r="B1772" i="106" s="1"/>
  <c r="D1772" i="106" s="1"/>
  <c r="F19" i="7"/>
  <c r="B1752" i="106"/>
  <c r="D1752" i="106" s="1"/>
  <c r="D18" i="7"/>
  <c r="B4105" i="106" s="1"/>
  <c r="D4105" i="106" s="1"/>
  <c r="D12" i="7"/>
  <c r="B1769" i="106" s="1"/>
  <c r="D1769" i="106" s="1"/>
  <c r="D14" i="7"/>
  <c r="B1770" i="106" s="1"/>
  <c r="D1770" i="106" s="1"/>
  <c r="B3649" i="106"/>
  <c r="D3649" i="106" s="1"/>
  <c r="G354" i="29"/>
  <c r="B3650" i="106" s="1"/>
  <c r="D3650" i="106" s="1"/>
  <c r="B3656" i="106"/>
  <c r="D3656" i="106" s="1"/>
  <c r="H354" i="29"/>
  <c r="B3660" i="106" s="1"/>
  <c r="D3660" i="106" s="1"/>
  <c r="E15" i="4"/>
  <c r="B2633" i="106" s="1"/>
  <c r="D2633" i="106" s="1"/>
  <c r="F72" i="34"/>
  <c r="F69" i="34"/>
  <c r="F39" i="34"/>
  <c r="J331" i="29"/>
  <c r="B7223" i="106" s="1"/>
  <c r="D7223" i="106" s="1"/>
  <c r="K323" i="29"/>
  <c r="I129" i="29"/>
  <c r="B7037" i="106" s="1"/>
  <c r="D7037" i="106" s="1"/>
  <c r="B3488" i="106"/>
  <c r="D3488" i="106" s="1"/>
  <c r="G204" i="29"/>
  <c r="K110" i="29"/>
  <c r="G15" i="145"/>
  <c r="E33" i="108"/>
  <c r="B7114" i="106"/>
  <c r="D7114" i="106" s="1"/>
  <c r="F50" i="34"/>
  <c r="F36" i="34"/>
  <c r="F37" i="108"/>
  <c r="B2805" i="106"/>
  <c r="D2805" i="106" s="1"/>
  <c r="K278" i="29"/>
  <c r="G33" i="108"/>
  <c r="B4156" i="106"/>
  <c r="D4156" i="106" s="1"/>
  <c r="F62" i="34"/>
  <c r="D37" i="108"/>
  <c r="F14" i="4"/>
  <c r="B2597" i="106" s="1"/>
  <c r="D2597" i="106" s="1"/>
  <c r="L305" i="29"/>
  <c r="F71" i="34"/>
  <c r="F49" i="34"/>
  <c r="G26" i="108"/>
  <c r="I204" i="29"/>
  <c r="B6995" i="106"/>
  <c r="D6995" i="106" s="1"/>
  <c r="K223" i="29"/>
  <c r="B4087" i="106"/>
  <c r="D4087" i="106" s="1"/>
  <c r="K349" i="29"/>
  <c r="B3676" i="106" s="1"/>
  <c r="D3676" i="106" s="1"/>
  <c r="B2091" i="106"/>
  <c r="D2091" i="106" s="1"/>
  <c r="K162" i="29"/>
  <c r="B1328" i="106" s="1"/>
  <c r="D1328" i="106" s="1"/>
  <c r="H166" i="29"/>
  <c r="B1317" i="106" s="1"/>
  <c r="D1317" i="106" s="1"/>
  <c r="B5412" i="106"/>
  <c r="D5412" i="106" s="1"/>
  <c r="F104" i="34"/>
  <c r="H173" i="5"/>
  <c r="B7041" i="106"/>
  <c r="D7041" i="106" s="1"/>
  <c r="C172" i="5"/>
  <c r="K173" i="5"/>
  <c r="K6" i="4" s="1"/>
  <c r="B3570" i="106" s="1"/>
  <c r="D3570" i="106" s="1"/>
  <c r="J173" i="5"/>
  <c r="B6397" i="106" s="1"/>
  <c r="D6397" i="106" s="1"/>
  <c r="B6840" i="106"/>
  <c r="D6840" i="106" s="1"/>
  <c r="K274" i="5"/>
  <c r="B6022" i="106" s="1"/>
  <c r="D6022" i="106" s="1"/>
  <c r="D109" i="5"/>
  <c r="F109" i="5"/>
  <c r="B6839" i="106"/>
  <c r="D6839" i="106" s="1"/>
  <c r="K109" i="5"/>
  <c r="J77" i="4"/>
  <c r="B6262" i="106" s="1"/>
  <c r="D6262" i="106" s="1"/>
  <c r="B3703" i="106"/>
  <c r="D3703" i="106" s="1"/>
  <c r="F77" i="4"/>
  <c r="B3255" i="106" s="1"/>
  <c r="D3255" i="106" s="1"/>
  <c r="B2888" i="106"/>
  <c r="D2888" i="106" s="1"/>
  <c r="L41" i="3"/>
  <c r="D11" i="37"/>
  <c r="J88" i="28"/>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D40" i="159" s="1"/>
  <c r="D47" i="159" s="1"/>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H150" i="29" l="1"/>
  <c r="B1273" i="106" s="1"/>
  <c r="D1273" i="106" s="1"/>
  <c r="E150" i="29"/>
  <c r="B1242" i="106" s="1"/>
  <c r="D1242" i="106" s="1"/>
  <c r="D7251" i="106"/>
  <c r="L114" i="29"/>
  <c r="J7" i="4"/>
  <c r="B6222" i="106" s="1"/>
  <c r="D6222" i="106" s="1"/>
  <c r="B5914" i="106"/>
  <c r="D5914" i="106" s="1"/>
  <c r="B2057" i="106"/>
  <c r="D2057" i="106" s="1"/>
  <c r="M17" i="3"/>
  <c r="B274" i="106" s="1"/>
  <c r="D274" i="106" s="1"/>
  <c r="B2058" i="106"/>
  <c r="D2058" i="106" s="1"/>
  <c r="M18" i="3"/>
  <c r="B275" i="106" s="1"/>
  <c r="D275" i="106" s="1"/>
  <c r="B2059" i="106"/>
  <c r="D2059" i="106" s="1"/>
  <c r="M19" i="3"/>
  <c r="B276" i="106" s="1"/>
  <c r="D276" i="106" s="1"/>
  <c r="B2056" i="106"/>
  <c r="D2056" i="106" s="1"/>
  <c r="M16" i="3"/>
  <c r="C173" i="5"/>
  <c r="B5223" i="106" s="1"/>
  <c r="D5223" i="106" s="1"/>
  <c r="B5214" i="106"/>
  <c r="D5214" i="106" s="1"/>
  <c r="B5121" i="106"/>
  <c r="D5121" i="106" s="1"/>
  <c r="C4" i="4"/>
  <c r="B2551" i="106" s="1"/>
  <c r="D2551" i="106" s="1"/>
  <c r="D40" i="108"/>
  <c r="E42" i="108" s="1"/>
  <c r="I77" i="4"/>
  <c r="B3319" i="106" s="1"/>
  <c r="D3319" i="106" s="1"/>
  <c r="B5356" i="106"/>
  <c r="D5356" i="106" s="1"/>
  <c r="D4" i="4"/>
  <c r="B2564" i="106" s="1"/>
  <c r="D2564" i="106" s="1"/>
  <c r="J4" i="4"/>
  <c r="B6220" i="106" s="1"/>
  <c r="D6220" i="106" s="1"/>
  <c r="B6352" i="106"/>
  <c r="D6352" i="106" s="1"/>
  <c r="F173" i="5"/>
  <c r="B5644" i="106"/>
  <c r="D5644" i="106" s="1"/>
  <c r="F4" i="4"/>
  <c r="B2591" i="106" s="1"/>
  <c r="D2591" i="106" s="1"/>
  <c r="B5588" i="106"/>
  <c r="D5588" i="106" s="1"/>
  <c r="B1352" i="106"/>
  <c r="D1352" i="106" s="1"/>
  <c r="E204" i="29"/>
  <c r="B1353" i="106" s="1"/>
  <c r="D1353" i="106" s="1"/>
  <c r="B6024" i="106"/>
  <c r="D6024" i="106" s="1"/>
  <c r="G4" i="4"/>
  <c r="B2603" i="106" s="1"/>
  <c r="D2603" i="106" s="1"/>
  <c r="B5527" i="106"/>
  <c r="D5527" i="106" s="1"/>
  <c r="H4" i="4"/>
  <c r="B2655" i="106" s="1"/>
  <c r="D2655" i="106" s="1"/>
  <c r="B6025" i="106"/>
  <c r="D6025" i="106" s="1"/>
  <c r="K4" i="4"/>
  <c r="B3569" i="106" s="1"/>
  <c r="D3569" i="106" s="1"/>
  <c r="B6028" i="106"/>
  <c r="D6028" i="106" s="1"/>
  <c r="C354" i="29"/>
  <c r="B3622" i="106" s="1"/>
  <c r="D3622" i="106" s="1"/>
  <c r="K341" i="29"/>
  <c r="K13" i="4" s="1"/>
  <c r="B3572" i="106" s="1"/>
  <c r="D3572" i="106" s="1"/>
  <c r="B1381" i="106"/>
  <c r="D1381" i="106" s="1"/>
  <c r="J150" i="29"/>
  <c r="B7052" i="106" s="1"/>
  <c r="D7052" i="106" s="1"/>
  <c r="K77" i="4"/>
  <c r="B3587" i="106" s="1"/>
  <c r="D3587" i="106" s="1"/>
  <c r="D7255" i="106"/>
  <c r="K26" i="12"/>
  <c r="B7743" i="106" s="1"/>
  <c r="D7743" i="106" s="1"/>
  <c r="K331" i="29"/>
  <c r="B7224" i="106" s="1"/>
  <c r="D7224" i="106" s="1"/>
  <c r="H168" i="29"/>
  <c r="B1318" i="106" s="1"/>
  <c r="D1318" i="106" s="1"/>
  <c r="B1996" i="106"/>
  <c r="D1996" i="106" s="1"/>
  <c r="I26" i="12"/>
  <c r="B7741" i="106" s="1"/>
  <c r="D7741" i="106" s="1"/>
  <c r="I150" i="29"/>
  <c r="B7051" i="106" s="1"/>
  <c r="D7051" i="106" s="1"/>
  <c r="C114" i="29"/>
  <c r="B757" i="106" s="1"/>
  <c r="D757" i="106" s="1"/>
  <c r="H275" i="5"/>
  <c r="B5915" i="106" s="1"/>
  <c r="D5915" i="106" s="1"/>
  <c r="D274" i="5"/>
  <c r="D275" i="5" s="1"/>
  <c r="L16" i="11"/>
  <c r="B2061" i="106" s="1"/>
  <c r="D2061" i="106" s="1"/>
  <c r="B2031" i="106"/>
  <c r="D2031" i="106" s="1"/>
  <c r="D7256" i="106"/>
  <c r="D7250" i="106"/>
  <c r="D7254" i="106"/>
  <c r="F40" i="108"/>
  <c r="G42" i="108" s="1"/>
  <c r="F175" i="34"/>
  <c r="K102" i="29"/>
  <c r="F53" i="34" s="1"/>
  <c r="B1225" i="106"/>
  <c r="D1225" i="106" s="1"/>
  <c r="C150" i="29"/>
  <c r="B1226" i="106" s="1"/>
  <c r="D1226" i="106" s="1"/>
  <c r="G16" i="4"/>
  <c r="B2611" i="106" s="1"/>
  <c r="D2611" i="106" s="1"/>
  <c r="B3674" i="106"/>
  <c r="D3674" i="106" s="1"/>
  <c r="K15" i="4"/>
  <c r="B3573" i="106" s="1"/>
  <c r="D3573" i="106" s="1"/>
  <c r="J275" i="5"/>
  <c r="B7055" i="106" s="1"/>
  <c r="D7055" i="106" s="1"/>
  <c r="D7253" i="106"/>
  <c r="D7252" i="106"/>
  <c r="B1879" i="106"/>
  <c r="D1879" i="106" s="1"/>
  <c r="H22" i="37"/>
  <c r="D19" i="7"/>
  <c r="B1775" i="106" s="1"/>
  <c r="D1775" i="106" s="1"/>
  <c r="K352" i="29"/>
  <c r="B7243" i="106" s="1"/>
  <c r="D7243" i="106" s="1"/>
  <c r="F65" i="34"/>
  <c r="B1365" i="106"/>
  <c r="D1365" i="106" s="1"/>
  <c r="B1474" i="106"/>
  <c r="D1474" i="106" s="1"/>
  <c r="G12" i="4"/>
  <c r="B2607" i="106" s="1"/>
  <c r="D2607" i="106" s="1"/>
  <c r="K166" i="29"/>
  <c r="K168" i="29" s="1"/>
  <c r="B1151" i="106"/>
  <c r="D1151" i="106" s="1"/>
  <c r="K112" i="29"/>
  <c r="B7207" i="106"/>
  <c r="D7207" i="106" s="1"/>
  <c r="J13" i="4"/>
  <c r="B7042" i="106" s="1"/>
  <c r="D7042" i="106" s="1"/>
  <c r="G15" i="4"/>
  <c r="B6032" i="106" s="1"/>
  <c r="D6032" i="106" s="1"/>
  <c r="F73" i="34"/>
  <c r="B3724" i="106"/>
  <c r="D3724" i="106" s="1"/>
  <c r="F66" i="34"/>
  <c r="B7071" i="106"/>
  <c r="D7071" i="106" s="1"/>
  <c r="K275" i="5"/>
  <c r="B6023" i="106" s="1"/>
  <c r="D6023" i="106" s="1"/>
  <c r="K7" i="4"/>
  <c r="F274" i="5"/>
  <c r="F275" i="5" s="1"/>
  <c r="B5720" i="106" s="1"/>
  <c r="D5720" i="106" s="1"/>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B2567" i="106" s="1"/>
  <c r="D2567" i="106" s="1"/>
  <c r="K16" i="4"/>
  <c r="K17" i="4" s="1"/>
  <c r="J8" i="4"/>
  <c r="B6223" i="106" s="1"/>
  <c r="D6223" i="106" s="1"/>
  <c r="B5507" i="106"/>
  <c r="D5507" i="106" s="1"/>
  <c r="B273" i="106"/>
  <c r="D273" i="106" s="1"/>
  <c r="M23" i="3"/>
  <c r="M40" i="3" s="1"/>
  <c r="B1145" i="106"/>
  <c r="D1145" i="106" s="1"/>
  <c r="H8" i="4"/>
  <c r="C6" i="4"/>
  <c r="B2553" i="106" s="1"/>
  <c r="D2553" i="106" s="1"/>
  <c r="F13" i="34"/>
  <c r="K332" i="29"/>
  <c r="B7225" i="106" s="1"/>
  <c r="D7225" i="106" s="1"/>
  <c r="B5653" i="106"/>
  <c r="D5653" i="106" s="1"/>
  <c r="F6" i="4"/>
  <c r="B2593" i="106" s="1"/>
  <c r="D2593" i="106" s="1"/>
  <c r="B3672" i="106"/>
  <c r="D3672" i="106" s="1"/>
  <c r="K354" i="29"/>
  <c r="K355" i="29" s="1"/>
  <c r="B3681" i="106" s="1"/>
  <c r="D3681" i="106" s="1"/>
  <c r="C15" i="4"/>
  <c r="B2559" i="106" s="1"/>
  <c r="D2559" i="106" s="1"/>
  <c r="F59" i="34"/>
  <c r="K306" i="29"/>
  <c r="B1561" i="106" s="1"/>
  <c r="D1561" i="106" s="1"/>
  <c r="F7" i="4"/>
  <c r="B2594" i="106" s="1"/>
  <c r="D2594" i="106" s="1"/>
  <c r="K114" i="29"/>
  <c r="F8" i="34" s="1"/>
  <c r="B5719" i="106"/>
  <c r="D5719" i="106" s="1"/>
  <c r="J17" i="4"/>
  <c r="E16" i="4"/>
  <c r="B2634" i="106" s="1"/>
  <c r="D2634" i="106" s="1"/>
  <c r="B1331" i="106"/>
  <c r="D1331"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J10" i="4" l="1"/>
  <c r="B6225" i="106" s="1"/>
  <c r="D6225" i="106" s="1"/>
  <c r="J20" i="4"/>
  <c r="J78" i="4" s="1"/>
  <c r="B280" i="106"/>
  <c r="D280" i="106" s="1"/>
  <c r="M41" i="3"/>
  <c r="B281" i="106" s="1"/>
  <c r="D281" i="106" s="1"/>
  <c r="F8" i="4"/>
  <c r="F10" i="4" s="1"/>
  <c r="B4125" i="106" s="1"/>
  <c r="D4125" i="106" s="1"/>
  <c r="B279" i="106"/>
  <c r="D279" i="106" s="1"/>
  <c r="H10" i="4"/>
  <c r="B4127" i="106" s="1"/>
  <c r="D4127" i="106" s="1"/>
  <c r="B2658" i="106"/>
  <c r="D2658" i="106" s="1"/>
  <c r="B1152" i="106"/>
  <c r="D1152" i="106" s="1"/>
  <c r="B3678" i="106"/>
  <c r="D3678" i="106" s="1"/>
  <c r="E17" i="4"/>
  <c r="B2635" i="106" s="1"/>
  <c r="D2635" i="106" s="1"/>
  <c r="B6227" i="106"/>
  <c r="D6227" i="106" s="1"/>
  <c r="J19" i="4"/>
  <c r="B6229" i="106" s="1"/>
  <c r="D6229"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595" i="106" l="1"/>
  <c r="D2595" i="106" s="1"/>
  <c r="D60" i="36"/>
  <c r="H13" i="118"/>
  <c r="D6" i="146"/>
  <c r="E19" i="4"/>
  <c r="B4138" i="106" s="1"/>
  <c r="D4138"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l="1"/>
  <c r="D8" i="146"/>
  <c r="B6215" i="106"/>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B6216" i="106"/>
  <c r="D6216" i="106" s="1"/>
  <c r="D57" i="36"/>
  <c r="B123" i="106"/>
  <c r="D123" i="106" s="1"/>
  <c r="D41" i="3"/>
  <c r="F178" i="34"/>
  <c r="F180" i="34" s="1"/>
  <c r="B2912" i="106"/>
  <c r="D2912" i="106" s="1"/>
  <c r="I41" i="3"/>
  <c r="B212" i="106"/>
  <c r="D212" i="106" s="1"/>
  <c r="H41" i="3"/>
  <c r="B3278" i="106"/>
  <c r="D3278" i="106" s="1"/>
  <c r="E81" i="4"/>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N21" i="3" l="1"/>
  <c r="B282" i="106" s="1"/>
  <c r="D282" i="106" s="1"/>
  <c r="E38" i="3"/>
  <c r="E41" i="3" s="1"/>
  <c r="D58" i="36"/>
  <c r="B3568" i="106"/>
  <c r="D3568" i="106" s="1"/>
  <c r="B170" i="106"/>
  <c r="D170" i="106" s="1"/>
  <c r="F41" i="3"/>
  <c r="B189" i="106"/>
  <c r="D189" i="106" s="1"/>
  <c r="G41" i="3"/>
  <c r="B124" i="106"/>
  <c r="D124" i="106" s="1"/>
  <c r="D51" i="36"/>
  <c r="J16" i="37"/>
  <c r="B4269" i="106" s="1"/>
  <c r="D4269" i="106" s="1"/>
  <c r="H12" i="118"/>
  <c r="K12" i="118" s="1"/>
  <c r="B92" i="106"/>
  <c r="D92" i="106" s="1"/>
  <c r="C41" i="3"/>
  <c r="B140" i="106"/>
  <c r="D140" i="106" s="1"/>
  <c r="J31" i="8"/>
  <c r="J49" i="8" s="1"/>
  <c r="D82" i="36"/>
  <c r="B2913" i="106"/>
  <c r="D2913" i="106" s="1"/>
  <c r="D56" i="36"/>
  <c r="D55" i="36"/>
  <c r="B213" i="106"/>
  <c r="D213"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504" i="106" l="1"/>
  <c r="D2504" i="106" s="1"/>
  <c r="D81" i="36"/>
  <c r="O11" i="118"/>
  <c r="O13" i="118" s="1"/>
  <c r="J20" i="118"/>
  <c r="D53" i="36"/>
  <c r="B171" i="106"/>
  <c r="D171" i="106" s="1"/>
  <c r="B190" i="106"/>
  <c r="D190" i="106" s="1"/>
  <c r="D54" i="36"/>
  <c r="B93" i="106"/>
  <c r="D93" i="106" s="1"/>
  <c r="D50" i="36"/>
  <c r="B141" i="106"/>
  <c r="D141" i="106" s="1"/>
  <c r="D52" i="36"/>
  <c r="B4172" i="106"/>
  <c r="D4172" i="106" s="1"/>
  <c r="N22"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283" i="106"/>
  <c r="D283" i="106" s="1"/>
  <c r="N23" i="3"/>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<sst xmlns="http://schemas.openxmlformats.org/spreadsheetml/2006/main" count="5576" uniqueCount="2254">
  <si>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</si>
  <si>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</si>
  <si>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</si>
  <si>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</si>
  <si>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</si>
  <si>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</si>
  <si>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</si>
  <si>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</si>
  <si>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</si>
  <si>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</si>
  <si>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</si>
  <si>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</si>
  <si>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</si>
  <si>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</si>
  <si>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</si>
  <si>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</si>
  <si>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</si>
  <si>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</si>
  <si>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</si>
  <si>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</si>
  <si>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</si>
  <si>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</si>
  <si>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</si>
  <si>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</si>
  <si>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</si>
  <si>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</si>
  <si>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</si>
  <si>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</si>
  <si>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</si>
  <si>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</si>
  <si>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</si>
  <si>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</si>
  <si>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</si>
  <si>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</si>
  <si>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</si>
  <si>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</si>
  <si>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</si>
  <si>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</si>
  <si>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</si>
  <si>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</si>
  <si>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</si>
  <si>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</si>
  <si>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</si>
  <si>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</si>
  <si>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</si>
  <si>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</si>
  <si>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</si>
  <si>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</si>
  <si>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</si>
  <si>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</si>
  <si>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</si>
  <si>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</si>
  <si>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</si>
  <si>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</si>
  <si>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</si>
  <si>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</si>
  <si>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</si>
  <si>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</si>
  <si>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</si>
  <si>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</si>
  <si>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</si>
  <si>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</si>
  <si>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</si>
  <si>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</si>
  <si>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</si>
  <si>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</si>
  <si>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</si>
  <si>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</si>
  <si>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</si>
  <si>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</si>
  <si>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</si>
  <si>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</si>
  <si>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</si>
  <si>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</si>
  <si>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</si>
  <si>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</si>
  <si>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</si>
  <si>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</si>
  <si>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</si>
  <si>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</si>
  <si>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</si>
  <si>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</si>
  <si>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</si>
  <si>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</si>
  <si>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</si>
  <si>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</si>
  <si>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</si>
  <si>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</si>
  <si>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</si>
  <si>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</si>
  <si>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</si>
  <si>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</si>
  <si>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</si>
  <si>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</si>
  <si>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</si>
  <si>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</si>
  <si>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</si>
  <si>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</si>
  <si>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</si>
  <si>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</si>
  <si>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</si>
  <si>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</si>
  <si>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</si>
  <si>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</si>
  <si>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</si>
  <si>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</si>
  <si>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</si>
  <si>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</si>
  <si>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</si>
  <si>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</si>
  <si>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</si>
  <si>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</si>
  <si>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</si>
  <si>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</si>
  <si>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</si>
  <si>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</si>
  <si>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</si>
  <si>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</si>
  <si>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</si>
  <si>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</si>
  <si>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</si>
  <si>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</si>
  <si>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</si>
  <si>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</si>
  <si>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</si>
  <si>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</si>
  <si>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</si>
  <si>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</si>
  <si>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</si>
  <si>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</si>
  <si>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</si>
  <si>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</si>
  <si>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</si>
  <si>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</si>
  <si>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</si>
  <si>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</si>
  <si>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</si>
  <si>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</si>
  <si>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</si>
  <si>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</si>
  <si>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</si>
  <si>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</si>
  <si>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</si>
  <si>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</si>
  <si>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</si>
  <si>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</si>
  <si>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</si>
  <si>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</si>
  <si>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</si>
  <si>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</si>
  <si>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</si>
  <si>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</si>
  <si>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</si>
  <si>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</si>
  <si>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</si>
  <si>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</si>
  <si>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</si>
  <si>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</si>
  <si>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</si>
  <si>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</si>
  <si>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</si>
  <si>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</si>
  <si>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</si>
  <si>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</si>
  <si>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</si>
  <si>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</si>
  <si>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</si>
  <si>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</si>
  <si>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</si>
  <si>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</si>
  <si>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</si>
  <si>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</si>
  <si>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</si>
  <si>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</si>
  <si>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</si>
  <si>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</si>
  <si>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</si>
  <si>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</si>
  <si>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</si>
  <si>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</si>
  <si>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</si>
  <si>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</si>
  <si>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</si>
  <si>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</si>
  <si>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</si>
  <si>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</si>
  <si>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</si>
  <si>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</si>
  <si>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</si>
  <si>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</si>
  <si>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</si>
  <si>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</si>
  <si>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</si>
  <si>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</si>
  <si>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</si>
  <si>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</si>
  <si>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</si>
  <si>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</si>
  <si>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</si>
  <si>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</si>
  <si>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</si>
  <si>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</si>
  <si>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</si>
  <si>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</si>
  <si>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</si>
  <si>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</si>
  <si>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</si>
  <si>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</si>
  <si>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</si>
  <si>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</si>
  <si>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</si>
  <si>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</si>
  <si>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</si>
  <si>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</si>
  <si>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</si>
  <si>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</si>
  <si>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</si>
  <si>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</si>
  <si>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</si>
  <si>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</si>
  <si>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</si>
  <si>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</si>
  <si>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</si>
  <si>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</si>
  <si>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</si>
  <si>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</si>
  <si>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</si>
  <si>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</si>
  <si>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</si>
  <si>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</si>
  <si>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</si>
  <si>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</si>
  <si>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</si>
  <si>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</si>
  <si>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</si>
  <si>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</si>
  <si>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</si>
  <si>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</si>
  <si>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</si>
  <si>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</si>
  <si>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</si>
  <si>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</si>
  <si>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</si>
  <si>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</si>
  <si>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</si>
  <si>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</si>
  <si>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</si>
  <si>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</si>
  <si>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</si>
  <si>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</si>
  <si>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</si>
  <si>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</si>
  <si>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</si>
  <si>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</si>
  <si>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</si>
  <si>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</si>
  <si>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</si>
  <si>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</si>
  <si>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</si>
  <si>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</si>
  <si>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</si>
  <si>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</si>
  <si>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</si>
  <si>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</si>
  <si>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</si>
  <si>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</si>
  <si>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</si>
  <si>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</si>
  <si>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</si>
  <si>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</si>
  <si>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</si>
  <si>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</si>
  <si>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</si>
  <si>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</si>
  <si>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</si>
  <si>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</si>
  <si>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</si>
  <si>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</si>
  <si>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</si>
  <si>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</si>
  <si>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</si>
  <si>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</si>
  <si>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</si>
  <si>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</si>
  <si>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</si>
  <si>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</si>
  <si>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</si>
  <si>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</si>
  <si>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</si>
  <si>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</si>
  <si>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</si>
  <si>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</si>
  <si>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</si>
  <si>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</si>
  <si>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</si>
  <si>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</si>
  <si>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</si>
  <si>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</si>
  <si>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</si>
  <si>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</si>
  <si>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</si>
  <si>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</si>
  <si>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</si>
  <si>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</si>
  <si>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</si>
  <si>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</si>
  <si>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</si>
  <si>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</si>
  <si>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</si>
  <si>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</si>
  <si>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</si>
  <si>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</si>
  <si>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</si>
  <si>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</si>
  <si>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</si>
  <si>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</si>
  <si>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</si>
  <si>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</si>
  <si>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</si>
  <si>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</si>
  <si>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</si>
  <si>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</si>
  <si>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</si>
  <si>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</si>
  <si>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</si>
  <si>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</si>
  <si>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</si>
  <si>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</si>
  <si>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</si>
  <si>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</si>
  <si>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</si>
  <si>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</si>
  <si>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</si>
  <si>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</si>
  <si>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</si>
  <si>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</si>
  <si>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</si>
  <si>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</si>
  <si>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</si>
  <si>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</si>
  <si>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</si>
  <si>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</si>
  <si>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</si>
  <si>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</si>
  <si>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</si>
  <si>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</si>
  <si>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</si>
  <si>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</si>
  <si>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</si>
  <si>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</si>
  <si>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</si>
  <si>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</si>
  <si>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</si>
  <si>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</si>
  <si>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</si>
  <si>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</si>
  <si>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</si>
  <si>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</si>
  <si>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</si>
  <si>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</si>
  <si>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</si>
  <si>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</si>
  <si>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</si>
  <si>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</si>
  <si>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</si>
  <si>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</si>
  <si>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</si>
  <si>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</si>
  <si>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</si>
  <si>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</si>
  <si>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</si>
  <si>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</si>
  <si>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</si>
  <si>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</si>
  <si>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</si>
  <si>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</si>
  <si>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</si>
  <si>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</si>
  <si>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</si>
  <si>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</si>
  <si>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</si>
  <si>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</si>
  <si>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</si>
  <si>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</si>
  <si>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</si>
  <si>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</si>
  <si>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</si>
  <si>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</si>
  <si>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</si>
  <si>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</si>
  <si>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</si>
  <si>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</si>
  <si>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</si>
  <si>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</si>
  <si>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</si>
  <si>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</si>
  <si>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</si>
  <si>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</si>
  <si>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</si>
  <si>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</si>
  <si>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</si>
  <si>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</si>
  <si>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</si>
  <si>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</si>
  <si>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</si>
  <si>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</si>
  <si>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</si>
  <si>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</si>
  <si>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</si>
  <si>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</si>
  <si>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</si>
  <si>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</si>
  <si>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</si>
  <si>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</si>
  <si>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</si>
  <si>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</si>
  <si>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</si>
  <si>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</si>
  <si>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</si>
  <si>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</si>
  <si>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</si>
  <si>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</si>
  <si>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</si>
  <si>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</si>
  <si>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</si>
  <si>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</si>
  <si>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</si>
  <si>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</si>
  <si>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</si>
  <si>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</si>
  <si>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</si>
  <si>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</si>
  <si>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</si>
  <si>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</si>
  <si>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</si>
  <si>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</si>
  <si>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</si>
  <si>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</si>
  <si>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</si>
  <si>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</si>
  <si>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</si>
  <si>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</si>
  <si>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</si>
  <si>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</si>
  <si>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</si>
  <si>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</si>
  <si>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</si>
  <si>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</si>
  <si>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</si>
  <si>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</si>
  <si>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</si>
  <si>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</si>
  <si>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</si>
  <si>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</si>
  <si>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</si>
  <si>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</si>
  <si>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</si>
  <si>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</si>
  <si>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</si>
  <si>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</si>
  <si>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</si>
  <si>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</si>
  <si>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</si>
  <si>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</si>
  <si>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</si>
  <si>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</si>
  <si>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</si>
  <si>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</si>
  <si>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</si>
  <si>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</si>
  <si>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</si>
  <si>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</si>
  <si>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</si>
  <si>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</si>
  <si>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</si>
  <si>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</si>
  <si>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</si>
  <si>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</si>
  <si>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</si>
  <si>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</si>
  <si>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</si>
  <si>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</si>
  <si>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</si>
  <si>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</si>
  <si>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</si>
  <si>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</si>
  <si>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</si>
  <si>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</si>
  <si>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</si>
  <si>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</si>
  <si>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</si>
  <si>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</si>
  <si>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</si>
  <si>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</si>
  <si>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</si>
  <si>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</si>
  <si>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</si>
  <si>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</si>
  <si>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</si>
  <si>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</si>
  <si>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</si>
  <si>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</si>
  <si>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</si>
  <si>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</si>
  <si>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</si>
  <si>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</si>
  <si>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</si>
  <si>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</si>
  <si>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</si>
  <si>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</si>
  <si>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</si>
  <si>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</si>
  <si>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</si>
  <si>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</si>
  <si>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</si>
  <si>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</si>
  <si>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</si>
  <si>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</si>
  <si>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</si>
  <si>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</si>
  <si>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</si>
  <si>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</si>
  <si>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</si>
  <si>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</si>
  <si>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</si>
  <si>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</si>
  <si>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</si>
  <si>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</si>
  <si>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</si>
  <si>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</si>
  <si>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</si>
  <si>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</si>
  <si>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</si>
  <si>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</si>
  <si>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</si>
  <si>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</si>
  <si>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</si>
  <si>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</si>
  <si>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</si>
  <si>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</si>
  <si>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</si>
  <si>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</si>
  <si>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</si>
  <si>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</si>
  <si>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</si>
  <si>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</si>
  <si>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</si>
  <si>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</si>
  <si>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</si>
  <si>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</si>
  <si>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</si>
  <si>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</si>
  <si>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</si>
  <si>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</si>
  <si>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</si>
  <si>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</si>
  <si>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</si>
  <si>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</si>
  <si>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</si>
  <si>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</si>
  <si>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</si>
  <si>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</si>
  <si>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</si>
  <si>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</si>
  <si>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</si>
  <si>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</si>
  <si>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</si>
  <si>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</si>
  <si>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</si>
  <si>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</si>
  <si>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</si>
  <si>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</si>
  <si>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</si>
  <si>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</si>
  <si>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</si>
  <si>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</si>
  <si>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</si>
  <si>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</si>
  <si>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</si>
  <si>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</si>
  <si>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</si>
  <si>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</si>
  <si>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</si>
  <si>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</si>
  <si>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</si>
  <si>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</si>
  <si>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</si>
  <si>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</si>
  <si>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</si>
  <si>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</si>
  <si>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</si>
  <si>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</si>
  <si>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</si>
  <si>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</si>
  <si>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</si>
  <si>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</si>
  <si>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</si>
  <si>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</si>
  <si>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</si>
  <si>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</si>
  <si>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</si>
  <si>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</si>
  <si>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</si>
  <si>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</si>
  <si>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</si>
  <si>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</si>
  <si>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</si>
  <si>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</si>
  <si>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</si>
  <si>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</si>
  <si>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</si>
  <si>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</si>
  <si>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</si>
  <si>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</si>
  <si>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</si>
  <si>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</si>
  <si>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</si>
  <si>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</si>
  <si>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</si>
  <si>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</si>
  <si>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</si>
  <si>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</si>
  <si>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</si>
  <si>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</si>
  <si>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</si>
  <si>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</si>
  <si>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</si>
  <si>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</si>
  <si>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</si>
  <si>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</si>
  <si>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</si>
  <si>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</si>
  <si>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</si>
  <si>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</si>
  <si>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</si>
  <si>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</si>
  <si>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</si>
  <si>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</si>
  <si>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</si>
  <si>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</si>
  <si>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</si>
  <si>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</si>
  <si>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</si>
  <si>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</si>
  <si>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</si>
  <si>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</si>
  <si>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</si>
  <si>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</si>
  <si>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</si>
  <si>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</si>
  <si>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</si>
  <si>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</si>
  <si>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</si>
  <si>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</si>
  <si>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</si>
  <si>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</si>
  <si>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</si>
  <si>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</si>
  <si>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</si>
  <si>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</si>
  <si>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</si>
  <si>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</si>
  <si>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</si>
  <si>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</si>
  <si>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</si>
  <si>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</si>
  <si>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</si>
  <si>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</si>
  <si>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</si>
  <si>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</si>
  <si>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</si>
  <si>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</si>
  <si>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</si>
  <si>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</si>
  <si>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</si>
  <si>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</si>
  <si>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</si>
  <si>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</si>
  <si>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</si>
  <si>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</si>
  <si>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</si>
  <si>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</si>
  <si>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</si>
  <si>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</si>
  <si>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</si>
  <si>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</si>
  <si>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</si>
  <si>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</si>
  <si>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</si>
  <si>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</si>
  <si>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</si>
  <si>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</si>
  <si>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</si>
  <si>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</si>
  <si>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</si>
  <si>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</si>
  <si>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</si>
  <si>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</si>
  <si>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</si>
  <si>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</si>
  <si>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</si>
  <si>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</si>
  <si>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</si>
  <si>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</si>
  <si>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</si>
  <si>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</si>
  <si>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</si>
  <si>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</si>
  <si>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</si>
  <si>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</si>
  <si>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</si>
  <si>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</si>
  <si>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</si>
  <si>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</si>
  <si>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</si>
  <si>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</si>
  <si>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</si>
  <si>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</si>
  <si>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</si>
  <si>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</si>
  <si>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</si>
  <si>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</si>
  <si>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</si>
  <si>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</si>
  <si>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</si>
  <si>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</si>
  <si>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</si>
  <si>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</si>
  <si>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</si>
  <si>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</si>
  <si>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</si>
  <si>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</si>
  <si>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</si>
  <si>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</si>
  <si>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</si>
  <si>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</si>
  <si>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</si>
  <si>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</si>
  <si>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</si>
  <si>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</si>
  <si>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</si>
  <si>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</si>
  <si>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</si>
  <si>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</si>
  <si>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</si>
  <si>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</si>
  <si>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</si>
  <si>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</si>
  <si>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</si>
  <si>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</si>
  <si>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</si>
  <si>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</si>
  <si>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</si>
  <si>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</si>
  <si>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</si>
  <si>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</si>
  <si>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</si>
  <si>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</si>
  <si>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</si>
  <si>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</si>
  <si>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</si>
  <si>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</si>
  <si>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</si>
  <si>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</si>
  <si>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</si>
  <si>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</si>
  <si>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</si>
  <si>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</si>
  <si>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</si>
  <si>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</si>
  <si>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</si>
  <si>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</si>
  <si>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</si>
  <si>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</si>
  <si>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</si>
  <si>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</si>
  <si>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</si>
  <si>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</si>
  <si>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</si>
  <si>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</si>
  <si>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</si>
  <si>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</si>
  <si>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</si>
  <si>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</si>
  <si>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</si>
  <si>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</si>
  <si>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</si>
  <si>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</si>
  <si>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</si>
  <si>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</si>
  <si>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</si>
  <si>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</si>
  <si>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</si>
  <si>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</si>
  <si>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</si>
  <si>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</si>
  <si>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</si>
  <si>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</si>
  <si>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</si>
  <si>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</si>
  <si>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</si>
  <si>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</si>
  <si>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</si>
  <si>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</si>
  <si>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</si>
  <si>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</si>
  <si>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</si>
  <si>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</si>
  <si>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</si>
  <si>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</si>
  <si>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</si>
  <si>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</si>
  <si>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</si>
  <si>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</si>
  <si>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</si>
  <si>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</si>
  <si>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</si>
  <si>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</si>
  <si>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</si>
  <si>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</si>
  <si>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</si>
  <si>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</si>
  <si>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</si>
  <si>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</si>
  <si>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</si>
  <si>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</si>
  <si>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</si>
  <si>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</si>
  <si>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</si>
  <si>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</si>
  <si>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</si>
  <si>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</si>
  <si>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</si>
  <si>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</si>
  <si>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</si>
  <si>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</si>
  <si>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</si>
  <si>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</si>
  <si>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</si>
  <si>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</si>
  <si>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</si>
  <si>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</si>
  <si>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</si>
  <si>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</si>
  <si>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</si>
  <si>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</si>
  <si>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</si>
  <si>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</si>
  <si>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</si>
  <si>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</si>
  <si>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</si>
  <si>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</si>
  <si>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</si>
  <si>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</si>
  <si>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</si>
  <si>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</si>
  <si>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</si>
  <si>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</si>
  <si>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</si>
  <si>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</si>
  <si>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</si>
  <si>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</si>
  <si>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</si>
  <si>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</si>
  <si>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</si>
  <si>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</si>
  <si>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</si>
  <si>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</si>
  <si>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</si>
  <si>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</si>
  <si>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</si>
  <si>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</si>
  <si>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</si>
  <si>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</si>
  <si>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</si>
  <si>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</si>
  <si>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</si>
  <si>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</si>
  <si>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</si>
  <si>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</si>
  <si>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</si>
  <si>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</si>
  <si>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</si>
  <si>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</si>
  <si>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</si>
  <si>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</si>
  <si>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</si>
  <si>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</si>
  <si>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</si>
  <si>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</si>
  <si>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</si>
  <si>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</si>
  <si>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</si>
  <si>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</si>
  <si>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</si>
  <si>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</si>
  <si>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</si>
  <si>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</si>
  <si>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</si>
  <si>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</si>
  <si>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</si>
  <si>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</si>
  <si>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</si>
  <si>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</si>
  <si>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</si>
  <si>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</si>
  <si>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</si>
  <si>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</si>
  <si>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</si>
  <si>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</si>
  <si>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</si>
  <si>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</si>
  <si>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</si>
  <si>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</si>
  <si>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</si>
  <si>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</si>
  <si>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</si>
  <si>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</si>
  <si>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</si>
  <si>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</si>
  <si>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</si>
  <si>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</si>
  <si>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</si>
  <si>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</si>
  <si>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</si>
  <si>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</si>
  <si>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</si>
  <si>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</si>
  <si>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</si>
  <si>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</si>
  <si>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</si>
  <si>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</si>
  <si>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</si>
  <si>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</si>
  <si>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</si>
  <si>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</si>
  <si>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</si>
  <si>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</si>
  <si>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</si>
  <si>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</si>
  <si>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</si>
  <si>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</si>
  <si>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</si>
  <si>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</si>
  <si>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</si>
  <si>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</si>
  <si>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</si>
  <si>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</si>
  <si>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</si>
  <si>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</si>
  <si>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</si>
  <si>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</si>
  <si>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</si>
  <si>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</si>
  <si>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</si>
  <si>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</si>
  <si>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</si>
  <si>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</si>
  <si>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</si>
  <si>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</si>
  <si>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</si>
  <si>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</si>
  <si>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</si>
  <si>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</si>
  <si>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</si>
  <si>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</si>
  <si>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</si>
  <si>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</si>
  <si>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</si>
  <si>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</si>
  <si>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</si>
  <si>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</si>
  <si>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</si>
  <si>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</si>
  <si>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</si>
  <si>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</si>
  <si>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</si>
  <si>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</si>
  <si>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</si>
  <si>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</si>
  <si>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</si>
  <si>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</si>
  <si>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</si>
  <si>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</si>
  <si>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</si>
  <si>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</si>
  <si>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</si>
  <si>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</si>
  <si>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</si>
  <si>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</si>
  <si>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</si>
  <si>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</si>
  <si>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</si>
  <si>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</si>
  <si>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</si>
  <si>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</si>
  <si>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</si>
  <si>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</si>
  <si>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</si>
  <si>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</si>
  <si>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</si>
  <si>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</si>
  <si>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</si>
  <si>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</si>
  <si>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</si>
  <si>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</si>
  <si>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</si>
  <si>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</si>
  <si>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</si>
  <si>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</si>
  <si>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</si>
  <si>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</si>
  <si>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</si>
  <si>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</si>
  <si>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</si>
  <si>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</si>
  <si>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</si>
  <si>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</si>
  <si>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</si>
  <si>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</si>
  <si>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</si>
  <si>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</si>
  <si>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</si>
  <si>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</si>
  <si>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</si>
  <si>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</si>
  <si>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</si>
  <si>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</si>
  <si>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</si>
  <si>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</si>
  <si>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</si>
  <si>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</si>
  <si>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</si>
  <si>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</si>
  <si>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</si>
  <si>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</si>
  <si>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</si>
  <si>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</si>
  <si>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</si>
  <si>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</si>
  <si>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</si>
  <si>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</si>
  <si>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</si>
  <si>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</si>
  <si>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</si>
  <si>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</si>
  <si>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</si>
  <si>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</si>
  <si>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</si>
  <si>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</si>
  <si>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</si>
  <si>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</si>
  <si>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</si>
  <si>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</si>
  <si>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</si>
  <si>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</si>
  <si>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</si>
  <si>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</si>
  <si>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</si>
  <si>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</si>
  <si>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</si>
  <si>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</si>
  <si>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</si>
  <si>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</si>
  <si>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</si>
  <si>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</si>
  <si>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</si>
  <si>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</si>
  <si>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</si>
  <si>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</si>
  <si>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</si>
  <si>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</si>
  <si>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</si>
  <si>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</si>
  <si>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</si>
  <si>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</si>
  <si>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</si>
  <si>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</si>
  <si>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</si>
  <si>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</si>
  <si>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</si>
  <si>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</si>
  <si>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</si>
  <si>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</si>
  <si>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</si>
  <si>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</si>
  <si>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</si>
  <si>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</si>
  <si>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</si>
  <si>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</si>
  <si>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</si>
  <si>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</si>
  <si>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</si>
  <si>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</si>
  <si>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</si>
  <si>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</si>
  <si>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</si>
  <si>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</si>
  <si>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</si>
  <si>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</si>
  <si>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</si>
  <si>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</si>
  <si>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</si>
  <si>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</si>
  <si>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</si>
  <si>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</si>
  <si>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</si>
  <si>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</si>
  <si>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</si>
  <si>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</si>
  <si>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</si>
  <si>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</si>
  <si>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</si>
  <si>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</si>
  <si>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</si>
  <si>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</si>
  <si>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</si>
  <si>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</si>
  <si>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</si>
  <si>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</si>
  <si>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</si>
  <si>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</si>
  <si>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</si>
  <si>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</si>
  <si>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</si>
  <si>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</si>
  <si>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</si>
  <si>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</si>
  <si>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</si>
  <si>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</si>
  <si>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</si>
  <si>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</si>
  <si>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</si>
  <si>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</si>
  <si>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</si>
  <si>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</si>
  <si>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</si>
  <si>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</si>
  <si>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</si>
  <si>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</si>
  <si>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</si>
  <si>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</si>
  <si>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</si>
  <si>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</si>
  <si>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</si>
  <si>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</si>
  <si>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</si>
  <si>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</si>
  <si>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</si>
  <si>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</si>
  <si>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</si>
  <si>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</si>
  <si>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</si>
  <si>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</si>
  <si>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</si>
  <si>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</si>
  <si>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</si>
  <si>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</si>
  <si>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</si>
  <si>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</si>
  <si>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</si>
  <si>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</si>
  <si>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</si>
  <si>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</si>
  <si>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</si>
  <si>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</si>
  <si>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</si>
  <si>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</si>
  <si>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</si>
  <si>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</si>
  <si>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</si>
  <si>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</si>
  <si>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</si>
  <si>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</si>
  <si>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</si>
  <si>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</si>
  <si>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</si>
  <si>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</si>
  <si>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</si>
  <si>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</si>
  <si>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</si>
  <si>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</si>
  <si>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</si>
  <si>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</si>
  <si>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</si>
  <si>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</si>
  <si>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</si>
  <si>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</si>
  <si>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</si>
  <si>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</si>
  <si>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</si>
  <si>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</si>
  <si>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</si>
  <si>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</si>
  <si>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</si>
  <si>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</si>
  <si>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</si>
  <si>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</si>
  <si>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</si>
  <si>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</si>
  <si>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</si>
  <si>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</si>
  <si>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</si>
  <si>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</si>
  <si>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</si>
  <si>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</si>
  <si>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</si>
  <si>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</si>
  <si>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</si>
  <si>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</si>
  <si>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</si>
  <si>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</si>
  <si>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</si>
  <si>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</si>
  <si>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</si>
  <si>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</si>
  <si>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</si>
  <si>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</si>
  <si>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</si>
  <si>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</si>
  <si>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</si>
  <si>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</si>
  <si>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</si>
  <si>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</si>
  <si>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</si>
  <si>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</si>
  <si>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</si>
  <si>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</si>
  <si>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</si>
  <si>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</si>
  <si>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</si>
  <si>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</si>
  <si>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</si>
  <si>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</si>
  <si>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</si>
  <si>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</si>
  <si>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</si>
  <si>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</si>
  <si>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</si>
  <si>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</si>
  <si>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</si>
  <si>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</si>
  <si>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</si>
  <si>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</si>
  <si>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</si>
  <si>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</si>
  <si>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</si>
  <si>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</si>
  <si>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</si>
  <si>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</si>
  <si>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</si>
  <si>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</si>
  <si>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</si>
  <si>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</si>
  <si>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</si>
  <si>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</si>
  <si>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</si>
  <si>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</si>
  <si>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</si>
  <si>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</si>
  <si>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</si>
  <si>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</si>
  <si>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</si>
  <si>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</si>
  <si>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</si>
  <si>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</si>
  <si>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</si>
  <si>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</si>
  <si>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</si>
  <si>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</si>
  <si>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</si>
  <si>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</si>
  <si>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</si>
  <si>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</si>
  <si>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</si>
  <si>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</si>
  <si>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</si>
  <si>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</si>
  <si>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</si>
  <si>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</si>
  <si>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</si>
  <si>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</si>
  <si>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</si>
  <si>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</si>
  <si>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</si>
  <si>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</si>
  <si>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</si>
  <si>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</si>
  <si>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</si>
  <si>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</si>
  <si>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</si>
  <si>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</si>
  <si>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</si>
  <si>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</si>
  <si>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</si>
  <si>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</si>
  <si>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</si>
  <si>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</si>
  <si>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</si>
  <si>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</si>
  <si>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</si>
  <si>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</si>
  <si>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</si>
  <si>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</si>
  <si>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</si>
  <si>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</si>
  <si>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</si>
  <si>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</si>
  <si>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</si>
  <si>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</si>
  <si>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</si>
  <si>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</si>
  <si>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</si>
  <si>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</si>
  <si>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</si>
  <si>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</si>
  <si>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</si>
  <si>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</si>
  <si>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</si>
  <si>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</si>
  <si>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</si>
  <si>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</si>
  <si>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</si>
  <si>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</si>
  <si>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</si>
  <si>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</si>
  <si>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</si>
  <si>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</si>
  <si>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</si>
  <si>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</si>
  <si>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</si>
  <si>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</si>
  <si>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</si>
  <si>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</si>
  <si>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</si>
  <si>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</si>
  <si>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</si>
  <si>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</si>
  <si>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</si>
  <si>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</si>
  <si>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</si>
  <si>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</si>
  <si>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</si>
  <si>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</si>
  <si>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</si>
  <si>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</si>
  <si>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</si>
  <si>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</si>
  <si>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</si>
  <si>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</si>
  <si>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</si>
  <si>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</si>
  <si>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</si>
  <si>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</si>
  <si>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</si>
  <si>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</si>
  <si>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</si>
  <si>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</si>
  <si>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</si>
  <si>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</si>
  <si>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</si>
  <si>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</si>
  <si>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</si>
  <si>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</si>
  <si>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</si>
  <si>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</si>
  <si>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</si>
  <si>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</si>
  <si>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</si>
  <si>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</si>
  <si>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</si>
  <si>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</si>
  <si>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</si>
  <si>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</si>
  <si>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</si>
  <si>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</si>
  <si>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</si>
  <si>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</si>
  <si>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</si>
  <si>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</si>
  <si>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</si>
  <si>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</si>
  <si>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</si>
  <si>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</si>
  <si>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</si>
  <si>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</si>
  <si>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</si>
  <si>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</si>
  <si>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</si>
  <si>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</si>
  <si>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</si>
  <si>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</si>
  <si>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</si>
  <si>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</si>
  <si>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</si>
  <si>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</si>
  <si>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</si>
  <si>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</si>
  <si>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</si>
  <si>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</si>
  <si>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</si>
  <si>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</si>
  <si>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</si>
  <si>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</si>
  <si>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</si>
  <si>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</si>
  <si>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</si>
  <si>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</si>
  <si>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</si>
  <si>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</si>
  <si>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</si>
  <si>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</si>
  <si>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</si>
  <si>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</si>
  <si>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</si>
  <si>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</si>
  <si>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</si>
  <si>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</si>
  <si>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</si>
  <si>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</si>
  <si>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</si>
  <si>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</si>
  <si>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</si>
  <si>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</si>
  <si>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</si>
  <si>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</si>
  <si>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</si>
  <si>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</si>
  <si>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</si>
  <si>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</si>
  <si>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</si>
  <si>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</si>
  <si>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</si>
  <si>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</si>
  <si>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</si>
  <si>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</si>
  <si>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</si>
  <si>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</si>
  <si>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</si>
  <si>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</si>
  <si>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</si>
  <si>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</si>
  <si>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</si>
  <si>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</si>
  <si>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</si>
  <si>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</si>
  <si>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</si>
  <si>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</si>
  <si>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</si>
  <si>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</si>
  <si>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</si>
  <si>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</si>
  <si>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</si>
  <si>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</si>
  <si>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</si>
  <si>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</si>
  <si>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</si>
  <si>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</si>
  <si>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</si>
  <si>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</si>
  <si>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</si>
  <si>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</si>
  <si>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</si>
  <si>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</si>
  <si>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</si>
  <si>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</si>
  <si>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</si>
  <si>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</si>
  <si>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</si>
  <si>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</si>
  <si>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</si>
  <si>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</si>
  <si>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</si>
  <si>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</si>
  <si>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</si>
  <si>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</si>
  <si>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</si>
  <si>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</si>
  <si>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</si>
  <si>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</si>
  <si>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</si>
  <si>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</si>
  <si>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</si>
  <si>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</si>
  <si>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</si>
  <si>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</si>
  <si>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</si>
  <si>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</si>
  <si>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</si>
  <si>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</si>
  <si>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</si>
  <si>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</si>
  <si>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</si>
  <si>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</si>
  <si>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</si>
  <si>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</si>
  <si>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</si>
  <si>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</si>
  <si>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</si>
  <si>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</si>
  <si>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</si>
  <si>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</si>
  <si>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</si>
  <si>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</si>
  <si>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</si>
  <si>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</si>
  <si>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</si>
  <si>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</si>
  <si>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</si>
  <si>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</si>
  <si>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</si>
  <si>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</si>
  <si>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</si>
  <si>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</si>
  <si>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</si>
  <si>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</si>
  <si>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</si>
  <si>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</si>
  <si>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</si>
  <si>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</si>
  <si>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</si>
  <si>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</si>
  <si>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</si>
  <si>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</si>
  <si>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</si>
  <si>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</si>
  <si>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</si>
  <si>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</si>
  <si>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</si>
  <si>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</si>
  <si>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</si>
  <si>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</si>
  <si>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</si>
  <si>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</si>
  <si>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</si>
  <si>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</si>
  <si>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</si>
  <si>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</si>
  <si>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</si>
  <si>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</si>
  <si>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</si>
  <si>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</si>
  <si>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</si>
  <si>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</si>
  <si>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</si>
  <si>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</si>
  <si>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</si>
  <si>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</si>
  <si>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</si>
  <si>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</si>
  <si>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</si>
  <si>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</si>
  <si>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</si>
  <si>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</si>
  <si>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</si>
  <si>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</si>
  <si>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</si>
  <si>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</si>
  <si>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</si>
  <si>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</si>
  <si>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</si>
  <si>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</si>
  <si>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</si>
  <si>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</si>
  <si>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</si>
  <si>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</si>
  <si>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</si>
  <si>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</si>
  <si>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</si>
  <si>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</si>
  <si>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</si>
  <si>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</si>
  <si>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</si>
  <si>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</si>
  <si>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</si>
  <si>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</si>
  <si>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</si>
  <si>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</si>
  <si>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</si>
  <si>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</si>
  <si>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</si>
  <si>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</si>
  <si>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</si>
  <si>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</si>
  <si>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</si>
  <si>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</si>
  <si>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</si>
  <si>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</si>
  <si>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</si>
  <si>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</si>
  <si>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</si>
  <si>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</si>
  <si>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</si>
  <si>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</si>
  <si>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</si>
  <si>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</si>
  <si>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</si>
  <si>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</si>
  <si>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</si>
  <si>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</si>
  <si>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</si>
  <si>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</si>
  <si>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</si>
  <si>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</si>
  <si>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</si>
  <si>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</si>
  <si>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</si>
  <si>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</si>
  <si>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</si>
  <si>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</si>
  <si>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</si>
  <si>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</si>
  <si>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</si>
  <si>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</si>
  <si>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</si>
  <si>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</si>
  <si>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</si>
  <si>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</si>
  <si>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</si>
  <si>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</si>
  <si>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</si>
  <si>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</si>
  <si>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</si>
  <si>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</si>
  <si>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</si>
  <si>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</si>
  <si>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</si>
  <si>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</si>
  <si>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</si>
  <si>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</si>
  <si>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</si>
  <si>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</si>
  <si>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</si>
  <si>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</si>
  <si>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</si>
  <si>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</si>
  <si>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</si>
  <si>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</si>
  <si>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</si>
  <si>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</si>
  <si>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</si>
  <si>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</si>
  <si>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</si>
  <si>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</si>
  <si>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</si>
  <si>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</si>
  <si>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</si>
  <si>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</si>
  <si>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</si>
  <si>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</si>
  <si>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</si>
  <si>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</si>
  <si>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</si>
  <si>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</si>
  <si>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</si>
  <si>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</si>
  <si>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</si>
  <si>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</si>
  <si>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</si>
  <si>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</si>
  <si>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</si>
  <si>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</si>
  <si>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</si>
  <si>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</si>
  <si>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</si>
  <si>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</si>
  <si>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</si>
  <si>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</si>
  <si>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</si>
  <si>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</si>
  <si>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</si>
  <si>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</si>
  <si>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</si>
  <si>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</si>
  <si>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</si>
  <si>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</si>
  <si>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</si>
  <si>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</si>
  <si>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</si>
  <si>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</si>
  <si>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</si>
  <si>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</si>
  <si>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</si>
  <si>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</si>
  <si>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</si>
  <si>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</si>
  <si>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</si>
  <si>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</si>
  <si>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</si>
  <si>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</si>
  <si>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</si>
  <si>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</si>
  <si>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</si>
  <si>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</si>
  <si>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</si>
  <si>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</si>
  <si>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</si>
  <si>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</si>
  <si>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</si>
  <si>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</si>
  <si>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</si>
  <si>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</si>
  <si>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</si>
  <si>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</si>
  <si>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</si>
  <si>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</si>
  <si>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</si>
  <si>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</si>
  <si>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</si>
  <si>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</si>
  <si>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</si>
  <si>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</si>
  <si>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</si>
  <si>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</si>
  <si>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</si>
  <si>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</si>
  <si>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</si>
  <si>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</si>
  <si>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</si>
  <si>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</si>
  <si>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</si>
  <si>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</si>
  <si>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</si>
  <si>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</si>
  <si>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</si>
  <si>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</si>
  <si>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</si>
  <si>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</si>
  <si>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</si>
  <si>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</si>
  <si>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</si>
  <si>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</si>
  <si>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</si>
  <si>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</si>
  <si>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</si>
  <si>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</si>
  <si>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</si>
  <si>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</si>
  <si>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</si>
  <si>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</si>
  <si>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</si>
  <si>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</si>
  <si>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</si>
  <si>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</si>
  <si>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</si>
  <si>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</si>
  <si>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</si>
  <si>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</si>
  <si>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</si>
  <si>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</si>
  <si>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</si>
  <si>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</si>
  <si>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</si>
  <si>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</si>
  <si>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</si>
  <si>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</si>
  <si>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</si>
  <si>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</si>
  <si>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</si>
  <si>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</si>
  <si>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</si>
  <si>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</si>
  <si>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</si>
  <si>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</si>
  <si>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</si>
  <si>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</si>
  <si>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</si>
  <si>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</si>
  <si>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</si>
  <si>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</si>
  <si>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</si>
  <si>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</si>
  <si>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</si>
  <si>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</si>
  <si>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</si>
  <si>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</si>
  <si>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</si>
  <si>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</si>
  <si>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</si>
  <si>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</si>
  <si>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</si>
  <si>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</si>
  <si>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</si>
  <si>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</si>
  <si>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</si>
  <si>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</si>
  <si>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</si>
  <si>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</si>
  <si>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</si>
  <si>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</si>
  <si>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</si>
  <si>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</si>
  <si>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</si>
  <si>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</si>
  <si>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</si>
  <si>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</si>
  <si>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</si>
  <si>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</si>
  <si>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</si>
  <si>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</si>
  <si>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</si>
  <si>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</si>
  <si>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</si>
  <si>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</si>
  <si>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</si>
  <si>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</si>
  <si>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</si>
  <si>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</si>
  <si>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</si>
  <si>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</si>
  <si>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</si>
  <si>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</si>
  <si>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</si>
  <si>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</si>
  <si>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</si>
  <si>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</si>
  <si>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</si>
  <si>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</si>
  <si>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</si>
  <si>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</si>
  <si>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</si>
  <si>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</si>
  <si>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</si>
  <si>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</si>
  <si>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</si>
  <si>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</si>
  <si>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</si>
  <si>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</si>
  <si>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</si>
  <si>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</si>
  <si>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</si>
  <si>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</si>
  <si>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</si>
  <si>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</si>
  <si>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</si>
  <si>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</si>
  <si>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</si>
  <si>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</si>
  <si>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</si>
  <si>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</si>
  <si>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</si>
  <si>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</si>
  <si>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</si>
  <si>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</si>
  <si>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</si>
  <si>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</si>
  <si>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</si>
  <si>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</si>
  <si>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</si>
  <si>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</si>
  <si>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</si>
  <si>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</si>
  <si>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</si>
  <si>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</si>
  <si>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</si>
  <si>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</si>
  <si>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</si>
  <si>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</si>
  <si>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</si>
  <si>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</si>
  <si>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</si>
  <si>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</si>
  <si>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</si>
  <si>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</si>
  <si>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</si>
  <si>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</si>
  <si>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</si>
  <si>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</si>
  <si>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</si>
  <si>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</si>
  <si>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</si>
  <si>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</si>
  <si>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</si>
  <si>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</si>
  <si>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</si>
  <si>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</si>
  <si>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</si>
  <si>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</si>
  <si>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</si>
  <si>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</si>
  <si>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</si>
  <si>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</si>
  <si>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</si>
  <si>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</si>
  <si>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</si>
  <si>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</si>
  <si>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</si>
  <si>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</si>
  <si>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</si>
  <si>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</si>
  <si>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</si>
  <si>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</si>
  <si>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</si>
  <si>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</si>
  <si>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</si>
  <si>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</si>
  <si>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</si>
  <si>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</si>
  <si>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</si>
  <si>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</si>
  <si>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</si>
  <si>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</si>
  <si>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</si>
  <si>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</si>
  <si>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</si>
  <si>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</si>
  <si>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</si>
  <si>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</si>
  <si>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</si>
  <si>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</si>
  <si>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</si>
  <si>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</si>
  <si>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</si>
  <si>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</si>
  <si>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</si>
  <si>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</si>
  <si>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</si>
  <si>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</si>
  <si>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</si>
  <si>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</si>
  <si>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</si>
  <si>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</si>
  <si>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</si>
  <si>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</si>
  <si>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</si>
  <si>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</si>
  <si>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</si>
  <si>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</si>
  <si>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</si>
  <si>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</si>
  <si>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</si>
  <si>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</si>
  <si>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</si>
  <si>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</si>
  <si>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</si>
  <si>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</si>
  <si>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</si>
  <si>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</si>
  <si>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</si>
  <si>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</si>
  <si>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</si>
  <si>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</si>
  <si>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</si>
  <si>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</si>
  <si>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</si>
  <si>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</si>
  <si>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</si>
  <si>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</si>
  <si>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</si>
  <si>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</si>
  <si>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</si>
  <si>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</si>
  <si>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</si>
  <si>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</si>
  <si>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</si>
  <si>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</si>
  <si>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</si>
  <si>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</si>
  <si>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</si>
  <si>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</si>
  <si>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</si>
  <si>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</si>
  <si>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</si>
  <si>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</si>
  <si>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</si>
  <si>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</si>
  <si>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</si>
  <si>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</si>
  <si>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</si>
  <si>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</si>
  <si>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</si>
  <si>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</si>
  <si>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</si>
  <si>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</si>
  <si>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</si>
  <si>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</si>
  <si>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</si>
  <si>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</si>
  <si>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</si>
  <si>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</si>
  <si>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</si>
  <si>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</si>
  <si>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</si>
  <si>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</si>
  <si>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</si>
  <si>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</si>
  <si>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</si>
  <si>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</si>
  <si>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</si>
  <si>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</si>
  <si>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</si>
  <si>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</si>
  <si>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</si>
  <si>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</si>
  <si>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</si>
  <si>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</si>
  <si>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</si>
  <si>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</si>
  <si>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</si>
  <si>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</si>
  <si>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</si>
  <si>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</si>
  <si>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</si>
  <si>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</si>
  <si>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</si>
  <si>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</si>
  <si>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</si>
  <si>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</si>
  <si>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</si>
  <si>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</si>
  <si>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</si>
  <si>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</si>
  <si>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</si>
  <si>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</si>
  <si>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</si>
  <si>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</si>
  <si>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</si>
  <si>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</si>
  <si>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</si>
  <si>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</si>
  <si>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</si>
  <si>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</si>
  <si>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</si>
  <si>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</si>
  <si>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</si>
  <si>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</si>
  <si>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</si>
  <si>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</si>
  <si>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</si>
  <si>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</si>
  <si>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</si>
  <si>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</si>
  <si>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</si>
  <si>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</si>
  <si>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</si>
  <si>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</si>
  <si>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</si>
  <si>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</si>
  <si>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</si>
  <si>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</si>
  <si>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</si>
  <si>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</si>
  <si>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</si>
  <si>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</si>
  <si>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</si>
  <si>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</si>
  <si>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</si>
  <si>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</si>
  <si>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</si>
  <si>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</si>
  <si>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</si>
  <si>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</si>
  <si>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</si>
  <si>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</si>
  <si>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</si>
  <si>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</si>
  <si>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</si>
  <si>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</si>
  <si>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</si>
  <si>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</si>
  <si>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</si>
  <si>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</si>
  <si>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</si>
  <si>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</si>
  <si>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</si>
  <si>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</si>
  <si>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</si>
  <si>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</si>
  <si>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</si>
  <si>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</si>
  <si>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</si>
  <si>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</si>
  <si>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</si>
  <si>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</si>
  <si>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</si>
  <si>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</si>
  <si>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</si>
  <si>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</si>
  <si>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</si>
  <si>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</si>
  <si>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</si>
  <si>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</si>
  <si>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</si>
  <si>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Peoria</t>
  </si>
  <si>
    <t>3302 N. Wisconsin</t>
  </si>
  <si>
    <t>Dr. Sharon Desmoulin-Kherat</t>
  </si>
  <si>
    <t>sharon.kherat@psd150.org</t>
  </si>
  <si>
    <t>(309) 672-6768</t>
  </si>
  <si>
    <t>(309) 672-6708</t>
  </si>
  <si>
    <t>CliftonLarsonAllen, LLP</t>
  </si>
  <si>
    <t>Hope Wheeler</t>
  </si>
  <si>
    <t>301 SW Adams St., Suite 1000</t>
  </si>
  <si>
    <t>(309) 671-4500</t>
  </si>
  <si>
    <t>(309) 671-4508</t>
  </si>
  <si>
    <t>066-004450</t>
  </si>
  <si>
    <t>Hope.Wheeler@claconnect.com</t>
  </si>
  <si>
    <t>Taxable GO School Bonds - Series 2009B</t>
  </si>
  <si>
    <t>Series 2009C</t>
  </si>
  <si>
    <t>Series 2009D</t>
  </si>
  <si>
    <t>Series 2009E</t>
  </si>
  <si>
    <t>2008 Series</t>
  </si>
  <si>
    <t>2009A Series</t>
  </si>
  <si>
    <t>2009B Series</t>
  </si>
  <si>
    <t>2009C Series</t>
  </si>
  <si>
    <t>Capital Lease - Copy Machines</t>
  </si>
  <si>
    <t>Capital Lease - Wheel Loader</t>
  </si>
  <si>
    <t>Public Building Commission Lease</t>
  </si>
  <si>
    <t>Capital Lease</t>
  </si>
  <si>
    <t>The accompanying Schedule of Expenditures of Federal Awards includes the federal grant activity of Board of Education of the City of Peoria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</si>
  <si>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Board of Education of the City of Peoria provided federal awards to subrecipients as follows:</t>
  </si>
  <si>
    <t>None</t>
  </si>
  <si>
    <r>
      <t xml:space="preserve">The following amounts were expended in the form of non-cash assistance by </t>
    </r>
    <r>
      <rPr>
        <b/>
        <sz val="9"/>
        <rFont val="Arial"/>
        <family val="2"/>
      </rPr>
      <t>Board of Education of the City of Peoria</t>
    </r>
    <r>
      <rPr>
        <sz val="9"/>
        <rFont val="Arial"/>
        <family val="2"/>
      </rPr>
      <t xml:space="preserve"> and </t>
    </r>
    <r>
      <rPr>
        <b/>
        <sz val="9"/>
        <rFont val="Arial"/>
        <family val="2"/>
      </rPr>
      <t xml:space="preserve">are </t>
    </r>
    <r>
      <rPr>
        <sz val="9"/>
        <rFont val="Arial"/>
        <family val="2"/>
      </rPr>
      <t>included in the Schedule of Expenditures of Federal Awards:</t>
    </r>
  </si>
  <si>
    <t>Unmodified</t>
  </si>
  <si>
    <t>84.173 / 84.027</t>
  </si>
  <si>
    <t>10.553 / 10.555 / 10.559</t>
  </si>
  <si>
    <t>Title I Grants</t>
  </si>
  <si>
    <t>IDEA Cluster</t>
  </si>
  <si>
    <t>Nutrition Cluster</t>
  </si>
  <si>
    <t>The District does not have an internal control policy in place over annual financial reporting that would enable management to prepare its Annual Financial Report (AFR) and related footnote disclosures and ensure they are complete and presented in accordance with ISBE guidelines.</t>
  </si>
  <si>
    <t>The potential exists that a material misstatement of the Annual Financial Report (AFR) could occur and not be prevented or detected by the District's internal controls.</t>
  </si>
  <si>
    <t>Management should continue to evaluate their internal staff capacity to determine if an internal control policy over the annual financial reporting is beneficial.</t>
  </si>
  <si>
    <t>The District does not have an internal control policy in place over annual financial reporting that would enable management to prepare its Annual Financial Report (AFR) and ensure it is complete and presented in accordance with ISBE guidelines.</t>
  </si>
  <si>
    <t>Management has informed us that they do not have an internal control policy in place over annual financial reporting and that they do not have the necessary staff capacity to prepare the Annual Financial Report (AFR).</t>
  </si>
  <si>
    <t>The District relies on the audit firm to prepare the Annual Financial Report (AFR).  However, they have reviewed and approved the AFR.</t>
  </si>
  <si>
    <t>Management and the Board will continue to enhance annual reporting, but most school districts in Illinois do not prepare their own financial statements.</t>
  </si>
  <si>
    <t>The Board of Education and management share the ultimate responsibility for the District's internal controls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numerous journal entries that had a material effect on the financial statements.  These adjustments relate to the conversion of the financial statements from cash to accrual basis, and entries to prepare the government-wide statements.</t>
  </si>
  <si>
    <t>It is possible that a misstatement of the District's financial statements could occur and not be prevented or detected by the District's internal control over financial reporting.</t>
  </si>
  <si>
    <t>The District has not made it a practice to record accrual based entries on a regular basis.  At year-end, with some data provided by the District, significant accrual based entries are prepared and provided by the external auditors.  Various other lesser corrections were also proposed by the external auditors.  All government-wide entries were proposed by the external auditors and such is not carried in the general ledger of the District.  The District has limited staffing to address the above circumstances.</t>
  </si>
  <si>
    <t>Management and the Board of Education will continue to make improvements to the internal controls of the District. Certain accruals cannot be completed before the audit starts because of the timing of when information is available.</t>
  </si>
  <si>
    <t>All</t>
  </si>
  <si>
    <t xml:space="preserve">In an ideal setting, the District would have the ability to prepare the Schedule of Expenditures and Federal Awards (SEFA).  In addition, the District would have proper controls in place to monitor, control, and report expenditures of state and federal grants.        
</t>
  </si>
  <si>
    <t>Staff at the District did not prepare the SEFA.</t>
  </si>
  <si>
    <t>N/A</t>
  </si>
  <si>
    <t xml:space="preserve">Staff at the District did not prepare the SEFA.  The Board of Education and management share the ultimate responsibility for the District's internal control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proposing correcting and reporting adjusting journal entries.  However, as independent auditors, external auditors cannot be considered part of the District's internal control system and, therefore, should not prepare the SEFA as part of internal control.  It was also noted during the audit, instances whereby actual expenditures exceeded grant budgets.  The District is not able to recover these expenditures in excess of the grant award from the ISBE and must be absorbed by the Educational Fund.
</t>
  </si>
  <si>
    <t xml:space="preserve">It is possible that a misstatement of the District's SEFA could occur and not be prevented or detected by the District's internal control over financial reporting.  Also, ineffective controls over state and federal grants can result in a reduction or loss in funding.        
</t>
  </si>
  <si>
    <t>The District has limited staffing with the proper background/training to prepare the SEFA and the related entries.  Also, the District does not have strong controls in place to monitor, control, and report expenditures of state and federal grants.</t>
  </si>
  <si>
    <t>We make no recommendations as to whether management should or should not invest in additional personnel or additional training for existing personnel to acquire the capacity to maintain the level of expertise necessary to prepare the SEFA.  We do recommend that each program director be required to take responsibility to ensure that their respective grant program is operating within the parameters of its budget, in accordance with underlying regulations and grant agreements, and that claims for reimbursement be supported by underlying documentation.  Each individual program has specific rules and regulations which govern the use and reporting of the funds.  Consequently, it is very important that proper care and review be employed with regards to such funds.</t>
  </si>
  <si>
    <t>Management and Board of Education will continue to make improvements to the accounting of the District. Because of the timing of when certain entries can be completed and when the audit starts there are no current plans for the District to complete the SEFA.</t>
  </si>
  <si>
    <t>Finding 2015-001</t>
  </si>
  <si>
    <t>Finding 2015-002</t>
  </si>
  <si>
    <t>Finding 2015-003</t>
  </si>
  <si>
    <t>Finding 2015-004</t>
  </si>
  <si>
    <t xml:space="preserve">The District failed to inform the parents of Manual Academy, Harrison Community Learning, and Sterling Middle School that they may request information regarding the professional qualifications of classroom teachers.  </t>
  </si>
  <si>
    <t>Finding was not repeated in 6/30/16 audit</t>
  </si>
  <si>
    <t>Repeated as finding 2016-003 in 6/30/16 audit</t>
  </si>
  <si>
    <t>Repeated as finding 2016-002 in 6/30/16 audit</t>
  </si>
  <si>
    <t>Repeated as finding 2016-001 in 6/30/16 audit</t>
  </si>
  <si>
    <t>Ongoing</t>
  </si>
  <si>
    <t>Agrees</t>
  </si>
  <si>
    <t>U.S. Department of Education:</t>
  </si>
  <si>
    <t>Passed through the Illinois State Board of Education:</t>
  </si>
  <si>
    <t>Total Title I - Low Income</t>
  </si>
  <si>
    <t>15-4300-00</t>
  </si>
  <si>
    <t>16-4300-00</t>
  </si>
  <si>
    <t>15-4305-00</t>
  </si>
  <si>
    <t>16-4305-00</t>
  </si>
  <si>
    <t>Total Title I - Low Income Neglected - Private</t>
  </si>
  <si>
    <t>15-4600-00</t>
  </si>
  <si>
    <t>16-4600-00</t>
  </si>
  <si>
    <t>U.S. Department of Education (continued):</t>
  </si>
  <si>
    <t>Passed through the Illinois State Board of Education (continued):</t>
  </si>
  <si>
    <t>15-4901-00</t>
  </si>
  <si>
    <t>15-4901-IM</t>
  </si>
  <si>
    <t>16-4901-00</t>
  </si>
  <si>
    <t>16-4901-IM</t>
  </si>
  <si>
    <t>Total Race to the Top</t>
  </si>
  <si>
    <t>15-4620-00</t>
  </si>
  <si>
    <t>16-4620-00</t>
  </si>
  <si>
    <t>Title III - English Language Acquisition</t>
  </si>
  <si>
    <t>15-4909-00</t>
  </si>
  <si>
    <t>16-4909-00</t>
  </si>
  <si>
    <t>Total Title III - English Language Acquisition</t>
  </si>
  <si>
    <t>15-4932-00</t>
  </si>
  <si>
    <t>16-4932-00</t>
  </si>
  <si>
    <t>Total Title II - Teacher Quality</t>
  </si>
  <si>
    <t>15-4625-00</t>
  </si>
  <si>
    <t>16-4625-00</t>
  </si>
  <si>
    <t>Total U.S. Department of Education passed through the Illinois State Board of Education</t>
  </si>
  <si>
    <t>Passed through the Illinois Department of Human Services:</t>
  </si>
  <si>
    <t>Secondary Transitional Experience Program</t>
  </si>
  <si>
    <t>Total Secondary Transitional Experience Program</t>
  </si>
  <si>
    <r>
      <t xml:space="preserve">Title I - Low Income </t>
    </r>
    <r>
      <rPr>
        <b/>
        <sz val="8"/>
        <rFont val="Arial"/>
        <family val="2"/>
      </rPr>
      <t>(M)</t>
    </r>
  </si>
  <si>
    <r>
      <t>Title I - Low Income Neglected - Private</t>
    </r>
    <r>
      <rPr>
        <b/>
        <sz val="8"/>
        <rFont val="Arial"/>
        <family val="2"/>
      </rPr>
      <t xml:space="preserve"> (M)</t>
    </r>
  </si>
  <si>
    <r>
      <t xml:space="preserve">Preschool Flow Through </t>
    </r>
    <r>
      <rPr>
        <b/>
        <sz val="8"/>
        <rFont val="Arial"/>
        <family val="2"/>
      </rPr>
      <t>(M)</t>
    </r>
  </si>
  <si>
    <r>
      <t>IDEA Flow Through</t>
    </r>
    <r>
      <rPr>
        <b/>
        <sz val="8"/>
        <rFont val="Arial"/>
        <family val="2"/>
      </rPr>
      <t xml:space="preserve"> (M)</t>
    </r>
  </si>
  <si>
    <r>
      <t xml:space="preserve">Title II - Teacher Quality </t>
    </r>
    <r>
      <rPr>
        <b/>
        <sz val="8"/>
        <rFont val="Arial"/>
        <family val="2"/>
      </rPr>
      <t>(M)</t>
    </r>
  </si>
  <si>
    <r>
      <t xml:space="preserve">Special Education - IDEA Room &amp; Board </t>
    </r>
    <r>
      <rPr>
        <b/>
        <sz val="8"/>
        <rFont val="Arial"/>
        <family val="2"/>
      </rPr>
      <t>(M)</t>
    </r>
  </si>
  <si>
    <t>Passed through the Education Regional for Employment and Career Training:</t>
  </si>
  <si>
    <t>VE - Perkins - Title IIIE - Tech Prep</t>
  </si>
  <si>
    <t>Total U.S. Department of Education</t>
  </si>
  <si>
    <t>U.S. Department of Agriculture:</t>
  </si>
  <si>
    <r>
      <t>National School Lunch Program</t>
    </r>
    <r>
      <rPr>
        <b/>
        <sz val="8"/>
        <rFont val="Arial"/>
        <family val="2"/>
      </rPr>
      <t xml:space="preserve"> (M)</t>
    </r>
  </si>
  <si>
    <t>15-4210-00</t>
  </si>
  <si>
    <t>16-4210-00</t>
  </si>
  <si>
    <t>U.S. Department of Agriculture (continued):</t>
  </si>
  <si>
    <r>
      <t xml:space="preserve">School Breakfast Program </t>
    </r>
    <r>
      <rPr>
        <b/>
        <sz val="8"/>
        <rFont val="Arial"/>
        <family val="2"/>
      </rPr>
      <t>(M)</t>
    </r>
  </si>
  <si>
    <t>15-4220-00</t>
  </si>
  <si>
    <t>16-4220-00</t>
  </si>
  <si>
    <r>
      <t xml:space="preserve">Food Commodities </t>
    </r>
    <r>
      <rPr>
        <b/>
        <sz val="8"/>
        <rFont val="Arial"/>
        <family val="2"/>
      </rPr>
      <t>(M)</t>
    </r>
  </si>
  <si>
    <r>
      <t xml:space="preserve">Summer Food Service Program </t>
    </r>
    <r>
      <rPr>
        <b/>
        <sz val="8"/>
        <rFont val="Arial"/>
        <family val="2"/>
      </rPr>
      <t>(M)</t>
    </r>
  </si>
  <si>
    <t>15-4225-00</t>
  </si>
  <si>
    <t>16-4225-00</t>
  </si>
  <si>
    <t>Child and Adult Care Food Program</t>
  </si>
  <si>
    <t>15-4226-00</t>
  </si>
  <si>
    <t>16-4226-00</t>
  </si>
  <si>
    <t>Total Child and Adult Care Food Program</t>
  </si>
  <si>
    <t>Total U.S. Department of Agriculture</t>
  </si>
  <si>
    <t>U.S. Department of Health and Human Services:</t>
  </si>
  <si>
    <t>Passed through the Illinois Department of Healthcare and Family Services:</t>
  </si>
  <si>
    <t>Medicaid Administrative Outreach</t>
  </si>
  <si>
    <t>Total Medicaid Administrative Outreach</t>
  </si>
  <si>
    <t>U.S. Department of Health and Human Services (continued):</t>
  </si>
  <si>
    <t>Passed through the Illinois Department of Public Health:</t>
  </si>
  <si>
    <t>Maternal Health and Child Services Block Grant</t>
  </si>
  <si>
    <t>Total Maternal Health and Child Services Block Grant</t>
  </si>
  <si>
    <t>Total U.S. Department of Health and Human Services</t>
  </si>
  <si>
    <t>E-Rate Reimbursements not Federal Award</t>
  </si>
  <si>
    <t>ROTC Reimbursements not Federal Award</t>
  </si>
  <si>
    <t>Build America Bond Tax Credit</t>
  </si>
  <si>
    <t>46CTD00138/9</t>
  </si>
  <si>
    <t>46CUD00138/9</t>
  </si>
  <si>
    <t>Page 10, Line 74 - Educational Fund - Other Food Service - Miscellaneous $88,631</t>
  </si>
  <si>
    <t>Page 11, Line 107 - Other Local Revenues - Educational Fund - Tutoring $169,503, Printing $15,394, and Other Revenue $182,080, O&amp;M Fund - Public Building Commission Contract $3,300,000 and Other Revenue $8,143, and Tort Fund - Other Revenue $68,081</t>
  </si>
  <si>
    <t>Page 15, Line 41 - Educational Fund - Other Support Services Pupils - Salaries Budget $82,215 Actual $79,017, Employee Benefits Budget $8,519 Actual $8,995, and Purchased Services Budget $6,400 Actual $8,377</t>
  </si>
  <si>
    <t>Page 16, Line 56 - Educational Fund - Other Support Services-School Administration - Salaries Budget $102,245 Actual $97,938 and Employee Benefits Budget $4,496 Actual $4,065</t>
  </si>
  <si>
    <t>Page 16, Line 73 - Educational Fund - Other Support Services - Salaries Budget $87,939 Actual $88,424, Employee Benefits Budget $1,590,478 Actual $1,334,828, Purchased Services Budget $9,957 Actual $880, Supplies and Materials Budget $2,882 Actual $2,907, Capital Outlay Budget $0 Actual $1, and Other Objects Budget $0 Actual $4,826</t>
  </si>
  <si>
    <t>Page 18, Line 165 - Debt Services Fund - Debt Services-Other Miscellaneous Fees Budget $300 Actual $3,592</t>
  </si>
  <si>
    <t>Page 19, Line 231 - IMRF Fund - Other Support Services-Pupils - Employee Benefits Budget $2,884 Actual $2,742</t>
  </si>
  <si>
    <t>AUDIT CHECK Line 74 - Difference is due to proceeds from capital leases of $97,850 included on line 43 "Other Sources Not Classified Elsewhere" on page 7.</t>
  </si>
  <si>
    <t>Total Federal Awards</t>
  </si>
  <si>
    <t>SECTION I - SUMMARY OF AUDITORS' RESULTS</t>
  </si>
  <si>
    <t>Type of auditors' report issued:</t>
  </si>
  <si>
    <t>Type of auditors' report issued on compliance for major programs:</t>
  </si>
  <si>
    <t>56380018C/
66380020D</t>
  </si>
  <si>
    <t>46080107B/
56380018C</t>
  </si>
  <si>
    <t>Page 14, Line 272 - Educational Fund - Other Restricted Revenue from Federal Sources - Maternal Health and Child Services Block Grant $64,090, Secondary Transitional Experience Program Grant $340,060, ROTC Reimbursements $121,581, Other Federal Programs $500, and E-Rate Reimbursements $437,996</t>
  </si>
  <si>
    <t>Page 12, Line 171 - Other Restricted Revenue from State Sources - Educational Fund - Alternative Education for At Risk Youth $97,881, School Health Center $38,500, Secondary Transitional Experience Program Grant $8,691, and Other State Programs $38,784</t>
  </si>
  <si>
    <t>20.  See Schedule of Findings and Questioned Costs, pages 43a, 43b, and 44.</t>
  </si>
  <si>
    <t>Of the $122,562,027 long-term debt above, only $88,243,270 applies towards the District's legal debt limit.  $34,318,757 is excluded from this calculation per P-75 of state statute 105 ILCS 5/19-1.  See Note 9 to the financial statements.</t>
  </si>
  <si>
    <r>
      <t xml:space="preserve">Total IDEA Flow Through </t>
    </r>
    <r>
      <rPr>
        <b/>
        <sz val="8"/>
        <rFont val="Arial"/>
        <family val="2"/>
      </rPr>
      <t>(B)</t>
    </r>
  </si>
  <si>
    <r>
      <t xml:space="preserve">Total Special Education - IDEA Room &amp; Board </t>
    </r>
    <r>
      <rPr>
        <b/>
        <sz val="8"/>
        <rFont val="Arial"/>
        <family val="2"/>
      </rPr>
      <t>(B)</t>
    </r>
  </si>
  <si>
    <r>
      <t xml:space="preserve">Total National School Lunch Program </t>
    </r>
    <r>
      <rPr>
        <b/>
        <sz val="8"/>
        <rFont val="Arial"/>
        <family val="2"/>
      </rPr>
      <t>(A)</t>
    </r>
  </si>
  <si>
    <r>
      <t xml:space="preserve">Total School Breakfast Program </t>
    </r>
    <r>
      <rPr>
        <b/>
        <sz val="8"/>
        <rFont val="Arial"/>
        <family val="2"/>
      </rPr>
      <t>(A)</t>
    </r>
  </si>
  <si>
    <r>
      <t xml:space="preserve">Total Food Commodities </t>
    </r>
    <r>
      <rPr>
        <b/>
        <sz val="8"/>
        <rFont val="Arial"/>
        <family val="2"/>
      </rPr>
      <t>(A)</t>
    </r>
  </si>
  <si>
    <r>
      <t xml:space="preserve">Total Summer Food Service Program </t>
    </r>
    <r>
      <rPr>
        <b/>
        <sz val="8"/>
        <rFont val="Arial"/>
        <family val="2"/>
      </rPr>
      <t>(A)</t>
    </r>
  </si>
  <si>
    <r>
      <t xml:space="preserve">Total Preschool Flow Through </t>
    </r>
    <r>
      <rPr>
        <b/>
        <sz val="8"/>
        <rFont val="Arial"/>
        <family val="2"/>
      </rPr>
      <t>(B)</t>
    </r>
  </si>
  <si>
    <r>
      <t>Subtotal Nutrition Cluster (Sum of</t>
    </r>
    <r>
      <rPr>
        <b/>
        <sz val="8"/>
        <rFont val="Arial"/>
        <family val="2"/>
      </rPr>
      <t xml:space="preserve"> A</t>
    </r>
    <r>
      <rPr>
        <sz val="8"/>
        <rFont val="Arial"/>
        <family val="2"/>
      </rPr>
      <t>)</t>
    </r>
  </si>
  <si>
    <r>
      <t xml:space="preserve">Subtotal IDEA Cluster (Sum of </t>
    </r>
    <r>
      <rPr>
        <b/>
        <sz val="8"/>
        <rFont val="Arial"/>
        <family val="2"/>
      </rPr>
      <t>B</t>
    </r>
    <r>
      <rPr>
        <sz val="8"/>
        <rFont val="Arial"/>
        <family val="2"/>
      </rPr>
      <t>)</t>
    </r>
  </si>
  <si>
    <t>Michael McKenzie, Comptroller</t>
  </si>
  <si>
    <t xml:space="preserve">In an ideal control setting, the District would have personnel possessing a thorough understanding of applicable generally accepted accounting principles and stay abreast of recent accounting developments. Such personnel would have a thorough understanding of the accounting system and would be able to record necessary adjustments to the general ledger.  </t>
  </si>
  <si>
    <t>We make no recommendations as to whether management should or should not invest in additional personnel or training to acquire the capacity to maintain the level of expertise necessary to identify misstated general ledger account balances and preparation of corresponding correcting journal entries, for fund statements and the government-wide statements.</t>
  </si>
  <si>
    <t>The District is responsible for establishing and maintaining internal controls and for the fair presentation of the Annual Financial Report (AFR) including supplementary information, in accordance with ISBE requirements.</t>
  </si>
  <si>
    <t>Peoria SD 150</t>
  </si>
  <si>
    <t>Clifton Larson Allen, LLP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</si>
</sst>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9" xfId="3" applyNumberFormat="1" applyBorder="1" applyProtection="1">
      <protection locked="0"/>
    </xf>
    <xf numFmtId="14" fontId="2" fillId="0" borderId="78" xfId="3" applyNumberFormat="1" applyBorder="1" applyProtection="1">
      <protection locked="0"/>
    </xf>
    <xf numFmtId="179" fontId="2" fillId="0" borderId="0" xfId="3" applyNumberFormat="1" applyBorder="1" applyAlignment="1" applyProtection="1">
      <alignment vertical="top"/>
      <protection locked="0"/>
    </xf>
    <xf numFmtId="0" fontId="2" fillId="0" borderId="0" xfId="3" applyAlignment="1" applyProtection="1">
      <alignment vertical="top" wrapText="1"/>
      <protection locked="0"/>
    </xf>
    <xf numFmtId="0" fontId="2" fillId="0" borderId="0" xfId="3" applyAlignment="1" applyProtection="1">
      <alignment vertical="top"/>
      <protection locked="0"/>
    </xf>
    <xf numFmtId="0" fontId="2" fillId="0" borderId="0" xfId="3" applyBorder="1" applyAlignment="1" applyProtection="1">
      <alignment horizontal="left"/>
      <protection locked="0"/>
    </xf>
    <xf numFmtId="3" fontId="4" fillId="0" borderId="22" xfId="3" applyNumberFormat="1" applyFont="1" applyBorder="1" applyAlignment="1" applyProtection="1">
      <alignment horizontal="left" vertical="center" wrapText="1"/>
      <protection locked="0"/>
    </xf>
    <xf numFmtId="3"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164" fontId="3" fillId="0" borderId="0" xfId="0" applyNumberFormat="1" applyFont="1"/>
    <xf numFmtId="0" fontId="3" fillId="0" borderId="0" xfId="0" applyFont="1" applyFill="1" applyAlignment="1">
      <alignment wrapText="1"/>
    </xf>
    <xf numFmtId="3" fontId="4"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3" fontId="3" fillId="0" borderId="22" xfId="3" applyNumberFormat="1" applyFont="1" applyFill="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wrapText="1"/>
      <protection locked="0"/>
    </xf>
    <xf numFmtId="0" fontId="2" fillId="0" borderId="0" xfId="3" applyAlignment="1" applyProtection="1">
      <alignment horizontal="left" vertical="top" wrapText="1"/>
      <protection locked="0"/>
    </xf>
    <xf numFmtId="0" fontId="2" fillId="0" borderId="0" xfId="3" applyFill="1" applyAlignment="1" applyProtection="1">
      <alignment horizontal="left" vertical="top" wrapText="1"/>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0" xfId="3" applyFill="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152400</xdr:rowOff>
        </xdr:from>
        <xdr:to>
          <xdr:col>0</xdr:col>
          <xdr:colOff>1952625</xdr:colOff>
          <xdr:row>5</xdr:row>
          <xdr:rowOff>28575</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28576</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T15" sqref="T15:AA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1957</v>
      </c>
      <c r="B1" s="200"/>
      <c r="C1" s="200"/>
      <c r="D1" s="201"/>
      <c r="I1" s="2146" t="s">
        <v>473</v>
      </c>
      <c r="J1" s="2147"/>
      <c r="K1" s="2147"/>
      <c r="L1" s="2147"/>
      <c r="M1" s="2147"/>
      <c r="N1" s="2147"/>
      <c r="O1" s="2147"/>
      <c r="P1" s="2147"/>
      <c r="Q1" s="2147"/>
      <c r="R1" s="2147"/>
      <c r="S1" s="2147"/>
    </row>
    <row r="2" spans="1:28" ht="12" customHeight="1" x14ac:dyDescent="0.2">
      <c r="A2" s="202" t="s">
        <v>1958</v>
      </c>
      <c r="D2" s="203"/>
      <c r="I2" s="2148" t="s">
        <v>1154</v>
      </c>
      <c r="J2" s="2147"/>
      <c r="K2" s="2147"/>
      <c r="L2" s="2147"/>
      <c r="M2" s="2147"/>
      <c r="N2" s="2147"/>
      <c r="O2" s="2147"/>
      <c r="P2" s="2147"/>
      <c r="Q2" s="2147"/>
      <c r="R2" s="2147"/>
      <c r="S2" s="2147"/>
    </row>
    <row r="3" spans="1:28" ht="12" customHeight="1" x14ac:dyDescent="0.2">
      <c r="A3" s="1867" t="s">
        <v>1946</v>
      </c>
      <c r="B3" s="1868"/>
      <c r="C3" s="1868"/>
      <c r="D3" s="1869"/>
      <c r="I3" s="2148" t="s">
        <v>55</v>
      </c>
      <c r="J3" s="2147"/>
      <c r="K3" s="2147"/>
      <c r="L3" s="2147"/>
      <c r="M3" s="2147"/>
      <c r="N3" s="2147"/>
      <c r="O3" s="2147"/>
      <c r="P3" s="2147"/>
      <c r="Q3" s="2147"/>
      <c r="R3" s="2147"/>
      <c r="S3" s="2147"/>
    </row>
    <row r="4" spans="1:28" ht="12" customHeight="1" x14ac:dyDescent="0.2">
      <c r="A4" s="192"/>
      <c r="I4" s="2148" t="s">
        <v>616</v>
      </c>
      <c r="J4" s="2147"/>
      <c r="K4" s="2147"/>
      <c r="L4" s="2147"/>
      <c r="M4" s="2147"/>
      <c r="N4" s="2147"/>
      <c r="O4" s="2147"/>
      <c r="P4" s="2147"/>
      <c r="Q4" s="2147"/>
      <c r="R4" s="2147"/>
      <c r="S4" s="2147"/>
    </row>
    <row r="5" spans="1:28" ht="14.1" customHeight="1" x14ac:dyDescent="0.2">
      <c r="B5" s="445" t="s">
        <v>2082</v>
      </c>
      <c r="C5" s="179" t="s">
        <v>1082</v>
      </c>
      <c r="D5" s="363"/>
      <c r="E5" s="363"/>
      <c r="H5" s="193"/>
      <c r="I5" s="2155" t="s">
        <v>787</v>
      </c>
      <c r="J5" s="2100"/>
      <c r="K5" s="2100"/>
      <c r="L5" s="2100"/>
      <c r="M5" s="2100"/>
      <c r="N5" s="2100"/>
      <c r="O5" s="2100"/>
      <c r="P5" s="2100"/>
      <c r="Q5" s="2100"/>
      <c r="R5" s="2100"/>
      <c r="S5" s="2100"/>
    </row>
    <row r="6" spans="1:28" ht="14.1" customHeight="1" x14ac:dyDescent="0.2">
      <c r="B6" s="445"/>
      <c r="C6" s="179" t="s">
        <v>1083</v>
      </c>
      <c r="D6" s="363"/>
      <c r="E6" s="363"/>
      <c r="I6" s="2154" t="s">
        <v>1050</v>
      </c>
      <c r="J6" s="2100"/>
      <c r="K6" s="2100"/>
      <c r="L6" s="2100"/>
      <c r="M6" s="2100"/>
      <c r="N6" s="2100"/>
      <c r="O6" s="2100"/>
      <c r="P6" s="2100"/>
      <c r="Q6" s="2100"/>
      <c r="R6" s="2100"/>
      <c r="S6" s="2100"/>
    </row>
    <row r="7" spans="1:28" ht="12.2" customHeight="1" x14ac:dyDescent="0.2">
      <c r="I7" s="2149">
        <v>42551</v>
      </c>
      <c r="J7" s="2150"/>
      <c r="K7" s="2150"/>
      <c r="L7" s="2150"/>
      <c r="M7" s="2150"/>
      <c r="N7" s="2150"/>
      <c r="O7" s="2150"/>
      <c r="P7" s="2150"/>
      <c r="Q7" s="2150"/>
      <c r="R7" s="2150"/>
      <c r="S7" s="215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1" t="s">
        <v>781</v>
      </c>
      <c r="J9" s="2152"/>
      <c r="K9" s="2152"/>
      <c r="L9" s="2152"/>
      <c r="M9" s="2152"/>
      <c r="N9" s="2152"/>
      <c r="O9" s="2152"/>
      <c r="P9" s="2152"/>
      <c r="Q9" s="2152"/>
      <c r="R9" s="2152"/>
      <c r="S9" s="2153"/>
      <c r="T9" s="2096" t="s">
        <v>629</v>
      </c>
      <c r="U9" s="2097"/>
      <c r="V9" s="2097"/>
      <c r="W9" s="2097"/>
      <c r="X9" s="2097"/>
      <c r="Y9" s="2097"/>
      <c r="Z9" s="2097"/>
      <c r="AA9" s="2098"/>
    </row>
    <row r="10" spans="1:28" ht="13.5" customHeight="1" x14ac:dyDescent="0.2">
      <c r="A10" s="2105" t="s">
        <v>782</v>
      </c>
      <c r="B10" s="2106"/>
      <c r="C10" s="2106"/>
      <c r="D10" s="2106"/>
      <c r="E10" s="2106"/>
      <c r="F10" s="2106"/>
      <c r="G10" s="2106"/>
      <c r="H10" s="2107"/>
      <c r="I10" s="183"/>
      <c r="J10" s="184"/>
      <c r="K10" s="182"/>
      <c r="R10" s="184"/>
      <c r="S10" s="184"/>
      <c r="T10" s="2099"/>
      <c r="U10" s="2100"/>
      <c r="V10" s="2100"/>
      <c r="W10" s="2100"/>
      <c r="X10" s="2100"/>
      <c r="Y10" s="2100"/>
      <c r="Z10" s="2100"/>
      <c r="AA10" s="2101"/>
    </row>
    <row r="11" spans="1:28" ht="14.25" customHeight="1" x14ac:dyDescent="0.2">
      <c r="A11" s="2108" t="s">
        <v>1130</v>
      </c>
      <c r="B11" s="2109"/>
      <c r="C11" s="2109"/>
      <c r="D11" s="2109"/>
      <c r="E11" s="2109"/>
      <c r="F11" s="2109"/>
      <c r="G11" s="2109"/>
      <c r="H11" s="2110"/>
      <c r="I11" s="181"/>
      <c r="J11" s="344"/>
      <c r="K11" s="181"/>
      <c r="O11" s="1752"/>
      <c r="P11" s="379" t="s">
        <v>225</v>
      </c>
      <c r="Q11" s="184"/>
      <c r="R11" s="182"/>
      <c r="S11" s="181"/>
      <c r="T11" s="2102"/>
      <c r="U11" s="2103"/>
      <c r="V11" s="2103"/>
      <c r="W11" s="2103"/>
      <c r="X11" s="2103"/>
      <c r="Y11" s="2103"/>
      <c r="Z11" s="2103"/>
      <c r="AA11" s="2104"/>
    </row>
    <row r="12" spans="1:28" ht="13.5" customHeight="1" x14ac:dyDescent="0.2">
      <c r="A12" s="364" t="s">
        <v>1099</v>
      </c>
      <c r="B12" s="346"/>
      <c r="C12" s="346"/>
      <c r="D12" s="346"/>
      <c r="E12" s="346"/>
      <c r="F12" s="346"/>
      <c r="G12" s="346"/>
      <c r="H12" s="273"/>
      <c r="I12" s="183"/>
      <c r="J12" s="184"/>
      <c r="K12" s="182"/>
      <c r="O12" s="1753" t="s">
        <v>2082</v>
      </c>
      <c r="P12" s="379" t="s">
        <v>226</v>
      </c>
      <c r="Q12" s="344"/>
      <c r="R12" s="184"/>
      <c r="S12" s="184"/>
      <c r="T12" s="364" t="s">
        <v>304</v>
      </c>
      <c r="U12" s="271"/>
      <c r="V12" s="271"/>
      <c r="W12" s="271"/>
      <c r="X12" s="271"/>
      <c r="Y12" s="200"/>
      <c r="Z12" s="200"/>
      <c r="AA12" s="201"/>
    </row>
    <row r="13" spans="1:28" ht="13.5" customHeight="1" x14ac:dyDescent="0.2">
      <c r="A13" s="2116">
        <v>48072150025</v>
      </c>
      <c r="B13" s="2117"/>
      <c r="C13" s="2117"/>
      <c r="D13" s="2117"/>
      <c r="E13" s="2117"/>
      <c r="F13" s="2117"/>
      <c r="G13" s="2117"/>
      <c r="H13" s="2118"/>
      <c r="I13" s="185"/>
      <c r="J13" s="184"/>
      <c r="K13" s="182"/>
      <c r="L13" s="184"/>
      <c r="M13" s="184"/>
      <c r="N13" s="184"/>
      <c r="O13" s="184"/>
      <c r="P13" s="184"/>
      <c r="Q13" s="184"/>
      <c r="R13" s="184"/>
      <c r="S13" s="184"/>
      <c r="T13" s="2121" t="s">
        <v>2253</v>
      </c>
      <c r="U13" s="2122"/>
      <c r="V13" s="2122"/>
      <c r="W13" s="2122"/>
      <c r="X13" s="2122"/>
      <c r="Y13" s="2123"/>
      <c r="Z13" s="2123"/>
      <c r="AA13" s="2124"/>
    </row>
    <row r="14" spans="1:28" ht="14.1" customHeight="1" x14ac:dyDescent="0.2">
      <c r="A14" s="364" t="s">
        <v>828</v>
      </c>
      <c r="B14" s="346"/>
      <c r="C14" s="346"/>
      <c r="D14" s="346"/>
      <c r="E14" s="346"/>
      <c r="F14" s="346"/>
      <c r="G14" s="346"/>
      <c r="H14" s="273"/>
      <c r="I14" s="663"/>
      <c r="S14" s="203"/>
      <c r="T14" s="364" t="s">
        <v>1639</v>
      </c>
      <c r="U14" s="271"/>
      <c r="V14" s="271"/>
      <c r="W14" s="271"/>
      <c r="X14" s="271"/>
      <c r="Y14" s="200"/>
      <c r="Z14" s="200"/>
      <c r="AA14" s="201"/>
    </row>
    <row r="15" spans="1:28" ht="13.5" customHeight="1" x14ac:dyDescent="0.2">
      <c r="A15" s="2114" t="s">
        <v>2083</v>
      </c>
      <c r="B15" s="2119"/>
      <c r="C15" s="2119"/>
      <c r="D15" s="2119"/>
      <c r="E15" s="2119"/>
      <c r="F15" s="2119"/>
      <c r="G15" s="2119"/>
      <c r="H15" s="2120"/>
      <c r="T15" s="2086" t="s">
        <v>2090</v>
      </c>
      <c r="U15" s="2087"/>
      <c r="V15" s="2087"/>
      <c r="W15" s="2087"/>
      <c r="X15" s="2087"/>
      <c r="Y15" s="2125"/>
      <c r="Z15" s="2125"/>
      <c r="AA15" s="212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1" t="s">
        <v>2252</v>
      </c>
      <c r="B17" s="2144"/>
      <c r="C17" s="2144"/>
      <c r="D17" s="2144"/>
      <c r="E17" s="2144"/>
      <c r="F17" s="2144"/>
      <c r="G17" s="2144"/>
      <c r="H17" s="2145"/>
      <c r="T17" s="2131" t="s">
        <v>2091</v>
      </c>
      <c r="U17" s="2132"/>
      <c r="V17" s="2132"/>
      <c r="W17" s="2132"/>
      <c r="X17" s="2132"/>
      <c r="Y17" s="2132"/>
      <c r="Z17" s="2132"/>
      <c r="AA17" s="2133"/>
    </row>
    <row r="18" spans="1:27" ht="13.5" customHeight="1" x14ac:dyDescent="0.2">
      <c r="A18" s="364" t="s">
        <v>626</v>
      </c>
      <c r="B18" s="346"/>
      <c r="C18" s="342"/>
      <c r="D18" s="346"/>
      <c r="E18" s="346"/>
      <c r="F18" s="346"/>
      <c r="G18" s="346"/>
      <c r="H18" s="276"/>
      <c r="I18" s="2141" t="s">
        <v>783</v>
      </c>
      <c r="J18" s="2142"/>
      <c r="K18" s="2142"/>
      <c r="L18" s="2142"/>
      <c r="M18" s="2142"/>
      <c r="N18" s="2142"/>
      <c r="O18" s="2142"/>
      <c r="P18" s="2142"/>
      <c r="Q18" s="2142"/>
      <c r="R18" s="2142"/>
      <c r="S18" s="2143"/>
      <c r="T18" s="364" t="s">
        <v>826</v>
      </c>
      <c r="U18" s="271"/>
      <c r="V18" s="342"/>
      <c r="W18" s="270"/>
      <c r="X18" s="364" t="s">
        <v>305</v>
      </c>
      <c r="Y18" s="351"/>
      <c r="Z18" s="1965" t="s">
        <v>784</v>
      </c>
      <c r="AA18" s="201"/>
    </row>
    <row r="19" spans="1:27" ht="13.5" customHeight="1" x14ac:dyDescent="0.2">
      <c r="A19" s="2114" t="s">
        <v>2084</v>
      </c>
      <c r="B19" s="2115"/>
      <c r="C19" s="2115"/>
      <c r="D19" s="2115"/>
      <c r="E19" s="2115"/>
      <c r="F19" s="2115"/>
      <c r="G19" s="2115"/>
      <c r="H19" s="2113"/>
      <c r="I19" s="184"/>
      <c r="J19" s="378"/>
      <c r="K19" s="195"/>
      <c r="L19" s="193"/>
      <c r="M19" s="659" t="s">
        <v>359</v>
      </c>
      <c r="P19" s="181"/>
      <c r="Q19" s="181"/>
      <c r="R19" s="181"/>
      <c r="S19" s="185"/>
      <c r="T19" s="2114" t="s">
        <v>2083</v>
      </c>
      <c r="U19" s="2112"/>
      <c r="V19" s="2112"/>
      <c r="W19" s="2113"/>
      <c r="X19" s="2129" t="s">
        <v>2022</v>
      </c>
      <c r="Y19" s="2130"/>
      <c r="Z19" s="2127">
        <v>61602</v>
      </c>
      <c r="AA19" s="2128"/>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66" t="s">
        <v>1101</v>
      </c>
      <c r="Z20" s="200"/>
      <c r="AA20" s="201"/>
    </row>
    <row r="21" spans="1:27" ht="13.5" customHeight="1" x14ac:dyDescent="0.2">
      <c r="A21" s="2111" t="s">
        <v>2083</v>
      </c>
      <c r="B21" s="2112"/>
      <c r="C21" s="2112"/>
      <c r="D21" s="2112"/>
      <c r="E21" s="2112"/>
      <c r="F21" s="2112"/>
      <c r="G21" s="2112"/>
      <c r="H21" s="2113"/>
      <c r="I21" s="2137" t="s">
        <v>785</v>
      </c>
      <c r="J21" s="2100"/>
      <c r="K21" s="2100"/>
      <c r="L21" s="2100"/>
      <c r="M21" s="2100"/>
      <c r="N21" s="2100"/>
      <c r="O21" s="2100"/>
      <c r="P21" s="2100"/>
      <c r="Q21" s="2100"/>
      <c r="R21" s="2100"/>
      <c r="S21" s="2101"/>
      <c r="T21" s="2081" t="s">
        <v>2092</v>
      </c>
      <c r="U21" s="2082"/>
      <c r="V21" s="2082"/>
      <c r="W21" s="2082"/>
      <c r="X21" s="2095" t="s">
        <v>2093</v>
      </c>
      <c r="Y21" s="2093"/>
      <c r="Z21" s="2093"/>
      <c r="AA21" s="2094"/>
    </row>
    <row r="22" spans="1:27" ht="13.5" customHeight="1" x14ac:dyDescent="0.2">
      <c r="A22" s="366" t="s">
        <v>627</v>
      </c>
      <c r="B22" s="279"/>
      <c r="C22" s="279"/>
      <c r="D22" s="279"/>
      <c r="E22" s="279"/>
      <c r="F22" s="279"/>
      <c r="G22" s="279"/>
      <c r="H22" s="280"/>
      <c r="I22" s="2138" t="s">
        <v>1800</v>
      </c>
      <c r="J22" s="2139"/>
      <c r="K22" s="2139"/>
      <c r="L22" s="2139"/>
      <c r="M22" s="2139"/>
      <c r="N22" s="2139"/>
      <c r="O22" s="2139"/>
      <c r="P22" s="2139"/>
      <c r="Q22" s="2139"/>
      <c r="R22" s="2139"/>
      <c r="S22" s="2140"/>
      <c r="T22" s="364" t="s">
        <v>2018</v>
      </c>
      <c r="U22" s="271"/>
      <c r="V22" s="342"/>
      <c r="W22" s="271"/>
      <c r="X22" s="1966" t="s">
        <v>1627</v>
      </c>
      <c r="Z22" s="200"/>
      <c r="AA22" s="201"/>
    </row>
    <row r="23" spans="1:27" ht="13.5" customHeight="1" x14ac:dyDescent="0.2">
      <c r="A23" s="2134"/>
      <c r="B23" s="2135"/>
      <c r="C23" s="2135"/>
      <c r="D23" s="2135"/>
      <c r="E23" s="2135"/>
      <c r="F23" s="2135"/>
      <c r="G23" s="2135"/>
      <c r="H23" s="2136"/>
      <c r="T23" s="2081" t="s">
        <v>2094</v>
      </c>
      <c r="U23" s="2082"/>
      <c r="V23" s="2082"/>
      <c r="W23" s="2082"/>
      <c r="X23" s="2092">
        <v>43434</v>
      </c>
      <c r="Y23" s="2093"/>
      <c r="Z23" s="2093"/>
      <c r="AA23" s="2094"/>
    </row>
    <row r="24" spans="1:27" ht="14.1" customHeight="1" x14ac:dyDescent="0.2">
      <c r="A24" s="367" t="s">
        <v>784</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1">
        <v>61603</v>
      </c>
      <c r="B25" s="2112"/>
      <c r="C25" s="2112"/>
      <c r="D25" s="2112"/>
      <c r="E25" s="2112"/>
      <c r="F25" s="2112"/>
      <c r="G25" s="2112"/>
      <c r="H25" s="2113"/>
      <c r="I25" s="660"/>
      <c r="J25" s="204"/>
      <c r="K25" s="204"/>
      <c r="L25" s="204"/>
      <c r="M25" s="204"/>
      <c r="N25" s="204"/>
      <c r="O25" s="204"/>
      <c r="P25" s="204"/>
      <c r="Q25" s="204"/>
      <c r="R25" s="204"/>
      <c r="S25" s="205"/>
      <c r="T25" s="2078" t="s">
        <v>2095</v>
      </c>
      <c r="U25" s="2079"/>
      <c r="V25" s="2079"/>
      <c r="W25" s="2079"/>
      <c r="X25" s="2079"/>
      <c r="Y25" s="2079"/>
      <c r="Z25" s="2079"/>
      <c r="AA25" s="208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1"/>
      <c r="B27" s="668"/>
      <c r="C27" s="674" t="s">
        <v>1382</v>
      </c>
      <c r="D27" s="668"/>
      <c r="E27" s="668"/>
      <c r="I27" s="2166" t="s">
        <v>1997</v>
      </c>
      <c r="J27" s="2142"/>
      <c r="K27" s="2142"/>
      <c r="L27" s="2142"/>
      <c r="M27" s="2142"/>
      <c r="N27" s="2142"/>
      <c r="O27" s="2142"/>
      <c r="P27" s="2142"/>
      <c r="Q27" s="2142"/>
      <c r="R27" s="2142"/>
      <c r="S27" s="2143"/>
      <c r="T27" s="1086"/>
      <c r="U27" s="1087"/>
      <c r="V27" s="1087"/>
      <c r="W27" s="1087"/>
      <c r="X27" s="1087"/>
      <c r="Y27" s="1087"/>
      <c r="Z27" s="1087"/>
      <c r="AA27" s="1088"/>
    </row>
    <row r="28" spans="1:27" ht="14.1" customHeight="1" x14ac:dyDescent="0.2">
      <c r="A28" s="1792"/>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2"/>
      <c r="B29" s="1092"/>
      <c r="C29" s="673" t="s">
        <v>980</v>
      </c>
      <c r="D29" s="661"/>
      <c r="E29" s="1092" t="s">
        <v>2082</v>
      </c>
      <c r="F29" s="1562" t="s">
        <v>1625</v>
      </c>
      <c r="G29" s="661"/>
      <c r="I29" s="274"/>
      <c r="J29" s="1752" t="s">
        <v>2082</v>
      </c>
      <c r="K29" s="182" t="s">
        <v>674</v>
      </c>
      <c r="L29" s="391"/>
      <c r="M29" s="195" t="s">
        <v>106</v>
      </c>
      <c r="N29" s="186" t="s">
        <v>2028</v>
      </c>
      <c r="O29" s="186"/>
      <c r="P29" s="186"/>
      <c r="Q29" s="186"/>
      <c r="R29" s="186"/>
      <c r="S29" s="672"/>
      <c r="T29" s="56"/>
      <c r="U29" s="56"/>
      <c r="V29" s="56"/>
      <c r="W29" s="56"/>
      <c r="X29" s="56"/>
      <c r="Y29" s="56"/>
      <c r="Z29" s="56"/>
      <c r="AA29" s="1088"/>
    </row>
    <row r="30" spans="1:27" ht="13.5" customHeight="1" x14ac:dyDescent="0.2">
      <c r="A30" s="1793"/>
      <c r="B30" s="1092"/>
      <c r="C30" s="673" t="s">
        <v>1384</v>
      </c>
      <c r="D30" s="182"/>
      <c r="E30" s="182"/>
      <c r="F30" s="1280"/>
      <c r="G30" s="661"/>
      <c r="H30" s="661"/>
      <c r="I30" s="274"/>
      <c r="J30" s="1752" t="s">
        <v>2082</v>
      </c>
      <c r="K30" s="182" t="s">
        <v>674</v>
      </c>
      <c r="L30" s="391"/>
      <c r="M30" s="195" t="s">
        <v>106</v>
      </c>
      <c r="N30" s="186" t="s">
        <v>1998</v>
      </c>
      <c r="O30" s="186"/>
      <c r="P30" s="186"/>
      <c r="Q30" s="186"/>
      <c r="R30" s="186"/>
      <c r="S30" s="275"/>
      <c r="T30" s="56"/>
      <c r="U30" s="56"/>
      <c r="V30" s="56"/>
      <c r="W30" s="56"/>
      <c r="X30" s="56"/>
      <c r="Y30" s="56"/>
      <c r="Z30" s="56"/>
      <c r="AA30" s="203"/>
    </row>
    <row r="31" spans="1:27" ht="13.5" customHeight="1" x14ac:dyDescent="0.2">
      <c r="A31" s="1793"/>
      <c r="B31" s="1092"/>
      <c r="C31" s="673" t="s">
        <v>1385</v>
      </c>
      <c r="D31" s="182"/>
      <c r="E31" s="182"/>
      <c r="F31" s="182"/>
      <c r="G31" s="182"/>
      <c r="H31" s="182"/>
      <c r="I31" s="274"/>
      <c r="J31" s="1752" t="s">
        <v>2082</v>
      </c>
      <c r="K31" s="195" t="s">
        <v>1052</v>
      </c>
      <c r="L31" s="391"/>
      <c r="M31" s="195" t="s">
        <v>106</v>
      </c>
      <c r="N31" s="186" t="s">
        <v>1784</v>
      </c>
      <c r="O31" s="183"/>
      <c r="P31" s="183"/>
      <c r="Q31" s="183"/>
      <c r="R31" s="183"/>
      <c r="S31" s="275"/>
      <c r="T31" s="56"/>
      <c r="U31" s="56"/>
      <c r="V31" s="56"/>
      <c r="W31" s="56"/>
      <c r="X31" s="56"/>
      <c r="Y31" s="56"/>
      <c r="Z31" s="56"/>
      <c r="AA31" s="203"/>
    </row>
    <row r="32" spans="1:27" ht="6" customHeight="1" x14ac:dyDescent="0.2">
      <c r="A32" s="1793"/>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5"/>
      <c r="Q35" s="2112"/>
      <c r="R35" s="2112"/>
      <c r="S35" s="377"/>
      <c r="W35" s="185"/>
      <c r="X35" s="185"/>
      <c r="Y35" s="191"/>
      <c r="AA35" s="203"/>
    </row>
    <row r="36" spans="1:27" ht="6" customHeight="1" x14ac:dyDescent="0.2">
      <c r="A36" s="179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1" t="s">
        <v>2085</v>
      </c>
      <c r="B38" s="2144"/>
      <c r="C38" s="2144"/>
      <c r="D38" s="2144"/>
      <c r="E38" s="2144"/>
      <c r="F38" s="2112"/>
      <c r="G38" s="2112"/>
      <c r="H38" s="2113"/>
      <c r="I38" s="2160"/>
      <c r="J38" s="2087"/>
      <c r="K38" s="2087"/>
      <c r="L38" s="2087"/>
      <c r="M38" s="2087"/>
      <c r="N38" s="2087"/>
      <c r="O38" s="2087"/>
      <c r="P38" s="2084"/>
      <c r="Q38" s="2084"/>
      <c r="R38" s="2084"/>
      <c r="S38" s="2085"/>
      <c r="T38" s="2086"/>
      <c r="U38" s="2087"/>
      <c r="V38" s="2087"/>
      <c r="W38" s="2087"/>
      <c r="X38" s="2084"/>
      <c r="Y38" s="2084"/>
      <c r="Z38" s="2084"/>
      <c r="AA38" s="2085"/>
    </row>
    <row r="39" spans="1:27" ht="12" customHeight="1" x14ac:dyDescent="0.2">
      <c r="A39" s="2164" t="s">
        <v>627</v>
      </c>
      <c r="B39" s="2165"/>
      <c r="C39" s="342"/>
      <c r="D39" s="339"/>
      <c r="E39" s="339"/>
      <c r="F39" s="349"/>
      <c r="G39" s="339"/>
      <c r="H39" s="276"/>
      <c r="I39" s="2164" t="s">
        <v>627</v>
      </c>
      <c r="J39" s="2165"/>
      <c r="K39" s="2165"/>
      <c r="L39" s="2165"/>
      <c r="M39" s="2165"/>
      <c r="N39" s="336"/>
      <c r="O39" s="342"/>
      <c r="P39" s="342"/>
      <c r="Q39" s="348"/>
      <c r="R39" s="342"/>
      <c r="S39" s="276"/>
      <c r="T39" s="342" t="s">
        <v>627</v>
      </c>
      <c r="U39" s="271"/>
      <c r="V39" s="342"/>
      <c r="W39" s="270"/>
      <c r="X39" s="348"/>
      <c r="Y39" s="200"/>
      <c r="Z39" s="200"/>
      <c r="AA39" s="201"/>
    </row>
    <row r="40" spans="1:27" ht="13.5" customHeight="1" x14ac:dyDescent="0.2">
      <c r="A40" s="2167" t="s">
        <v>2086</v>
      </c>
      <c r="B40" s="2168"/>
      <c r="C40" s="2169"/>
      <c r="D40" s="2169"/>
      <c r="E40" s="2169"/>
      <c r="F40" s="2170"/>
      <c r="G40" s="2170"/>
      <c r="H40" s="2171"/>
      <c r="I40" s="2088"/>
      <c r="J40" s="2090"/>
      <c r="K40" s="2090"/>
      <c r="L40" s="2090"/>
      <c r="M40" s="2090"/>
      <c r="N40" s="2090"/>
      <c r="O40" s="2090"/>
      <c r="P40" s="2090"/>
      <c r="Q40" s="2090"/>
      <c r="R40" s="2090"/>
      <c r="S40" s="2091"/>
      <c r="T40" s="2088"/>
      <c r="U40" s="2089"/>
      <c r="V40" s="2090"/>
      <c r="W40" s="2090"/>
      <c r="X40" s="2090"/>
      <c r="Y40" s="2090"/>
      <c r="Z40" s="2090"/>
      <c r="AA40" s="209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4" t="s">
        <v>2087</v>
      </c>
      <c r="B42" s="2112"/>
      <c r="C42" s="2113"/>
      <c r="D42" s="2129" t="s">
        <v>2088</v>
      </c>
      <c r="E42" s="2112"/>
      <c r="F42" s="2112"/>
      <c r="G42" s="2112"/>
      <c r="H42" s="2113"/>
      <c r="I42" s="2086"/>
      <c r="J42" s="2084"/>
      <c r="K42" s="2084"/>
      <c r="L42" s="2084"/>
      <c r="M42" s="2084"/>
      <c r="N42" s="2084"/>
      <c r="O42" s="2085"/>
      <c r="P42" s="2083"/>
      <c r="Q42" s="2084"/>
      <c r="R42" s="2084"/>
      <c r="S42" s="2085"/>
      <c r="T42" s="2086"/>
      <c r="U42" s="2084"/>
      <c r="V42" s="2084"/>
      <c r="W42" s="2085"/>
      <c r="X42" s="2083"/>
      <c r="Y42" s="2084"/>
      <c r="Z42" s="2084"/>
      <c r="AA42" s="2085"/>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1"/>
      <c r="B44" s="2162"/>
      <c r="C44" s="2162"/>
      <c r="D44" s="2162"/>
      <c r="E44" s="2162"/>
      <c r="F44" s="2162"/>
      <c r="G44" s="2162"/>
      <c r="H44" s="2163"/>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1779</v>
      </c>
      <c r="R45" s="196"/>
      <c r="S45" s="196"/>
      <c r="T45" s="1716"/>
      <c r="U45" s="196"/>
      <c r="V45" s="196"/>
      <c r="W45" s="196"/>
      <c r="X45" s="196"/>
      <c r="Y45" s="196"/>
      <c r="Z45" s="196"/>
      <c r="AA45" s="196"/>
    </row>
    <row r="46" spans="1:27" ht="10.5" customHeight="1" x14ac:dyDescent="0.2">
      <c r="A46" s="197" t="s">
        <v>2081</v>
      </c>
      <c r="D46" s="196"/>
      <c r="E46" s="196"/>
      <c r="F46" s="196"/>
      <c r="G46" s="196"/>
      <c r="Q46" s="183" t="s">
        <v>1780</v>
      </c>
      <c r="R46" s="196"/>
      <c r="S46" s="196"/>
      <c r="T46" s="196"/>
      <c r="U46" s="196"/>
      <c r="V46" s="196"/>
      <c r="W46" s="196"/>
      <c r="X46" s="196"/>
      <c r="Y46" s="196"/>
      <c r="Z46" s="196"/>
      <c r="AA46" s="196"/>
    </row>
    <row r="47" spans="1:27" x14ac:dyDescent="0.2">
      <c r="A47" s="1127"/>
      <c r="Q47" s="196" t="s">
        <v>1781</v>
      </c>
      <c r="R47" s="196"/>
      <c r="S47" s="196"/>
      <c r="T47" s="196"/>
      <c r="U47" s="196"/>
      <c r="V47" s="196"/>
      <c r="W47" s="196"/>
      <c r="X47" s="196"/>
      <c r="Y47" s="196"/>
      <c r="Z47" s="196"/>
      <c r="AA47" s="196"/>
    </row>
    <row r="48" spans="1:27" x14ac:dyDescent="0.2">
      <c r="Q48" s="196" t="s">
        <v>1782</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49" sqref="A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8" t="s">
        <v>23</v>
      </c>
    </row>
    <row r="5" spans="1:5" x14ac:dyDescent="0.2">
      <c r="A5" s="11" t="s">
        <v>203</v>
      </c>
      <c r="C5" s="216" t="s">
        <v>1389</v>
      </c>
      <c r="D5" s="605" t="s">
        <v>11</v>
      </c>
      <c r="E5" s="1718" t="s">
        <v>23</v>
      </c>
    </row>
    <row r="6" spans="1:5" x14ac:dyDescent="0.2">
      <c r="A6" s="11" t="s">
        <v>202</v>
      </c>
      <c r="C6" s="216" t="s">
        <v>1389</v>
      </c>
      <c r="D6" s="604" t="s">
        <v>12</v>
      </c>
      <c r="E6" s="1718" t="s">
        <v>1116</v>
      </c>
    </row>
    <row r="7" spans="1:5" x14ac:dyDescent="0.2">
      <c r="A7" s="11" t="s">
        <v>1156</v>
      </c>
      <c r="C7" s="216" t="s">
        <v>1389</v>
      </c>
      <c r="D7" s="605" t="s">
        <v>13</v>
      </c>
      <c r="E7" s="1718" t="s">
        <v>1117</v>
      </c>
    </row>
    <row r="8" spans="1:5" x14ac:dyDescent="0.2">
      <c r="A8" s="11" t="s">
        <v>447</v>
      </c>
      <c r="C8" s="216" t="s">
        <v>1389</v>
      </c>
      <c r="D8" s="605"/>
      <c r="E8" s="606"/>
    </row>
    <row r="9" spans="1:5" x14ac:dyDescent="0.2">
      <c r="B9" s="604" t="s">
        <v>777</v>
      </c>
      <c r="C9" s="604" t="s">
        <v>1389</v>
      </c>
      <c r="D9" s="605" t="s">
        <v>14</v>
      </c>
      <c r="E9" s="1718" t="s">
        <v>24</v>
      </c>
    </row>
    <row r="10" spans="1:5" x14ac:dyDescent="0.2">
      <c r="B10" s="604" t="s">
        <v>1149</v>
      </c>
      <c r="C10" s="216" t="s">
        <v>1389</v>
      </c>
      <c r="D10" s="605"/>
      <c r="E10" s="606"/>
    </row>
    <row r="11" spans="1:5" x14ac:dyDescent="0.2">
      <c r="B11" s="604" t="s">
        <v>334</v>
      </c>
      <c r="C11" s="216" t="s">
        <v>1389</v>
      </c>
      <c r="D11" s="605" t="s">
        <v>15</v>
      </c>
      <c r="E11" s="1718" t="s">
        <v>1375</v>
      </c>
    </row>
    <row r="12" spans="1:5" x14ac:dyDescent="0.2">
      <c r="B12" s="605" t="s">
        <v>778</v>
      </c>
      <c r="C12" s="216" t="s">
        <v>1389</v>
      </c>
      <c r="D12" s="605" t="s">
        <v>16</v>
      </c>
      <c r="E12" s="1718" t="s">
        <v>1227</v>
      </c>
    </row>
    <row r="13" spans="1:5" x14ac:dyDescent="0.2">
      <c r="B13" s="604" t="s">
        <v>1368</v>
      </c>
      <c r="C13" s="216" t="s">
        <v>1389</v>
      </c>
      <c r="D13" s="605" t="s">
        <v>17</v>
      </c>
      <c r="E13" s="1718" t="s">
        <v>738</v>
      </c>
    </row>
    <row r="14" spans="1:5" x14ac:dyDescent="0.2">
      <c r="A14" s="11" t="s">
        <v>596</v>
      </c>
      <c r="B14" s="604"/>
      <c r="D14" s="605"/>
      <c r="E14" s="606"/>
    </row>
    <row r="15" spans="1:5" x14ac:dyDescent="0.2">
      <c r="A15" s="597"/>
      <c r="B15" s="216" t="s">
        <v>1623</v>
      </c>
      <c r="D15" s="605" t="s">
        <v>740</v>
      </c>
      <c r="E15" s="1718" t="s">
        <v>739</v>
      </c>
    </row>
    <row r="16" spans="1:5" x14ac:dyDescent="0.2">
      <c r="A16" s="597"/>
      <c r="B16" s="216" t="s">
        <v>231</v>
      </c>
      <c r="C16" s="216" t="s">
        <v>1389</v>
      </c>
      <c r="D16" s="605" t="s">
        <v>18</v>
      </c>
      <c r="E16" s="1718" t="s">
        <v>1228</v>
      </c>
    </row>
    <row r="17" spans="1:5" x14ac:dyDescent="0.2">
      <c r="A17" s="597"/>
      <c r="B17" s="216" t="s">
        <v>232</v>
      </c>
      <c r="C17" s="216" t="s">
        <v>1389</v>
      </c>
      <c r="D17" s="605" t="s">
        <v>788</v>
      </c>
      <c r="E17" s="1718" t="s">
        <v>1229</v>
      </c>
    </row>
    <row r="18" spans="1:5" x14ac:dyDescent="0.2">
      <c r="B18" s="604" t="s">
        <v>1166</v>
      </c>
      <c r="C18" s="216" t="s">
        <v>1389</v>
      </c>
    </row>
    <row r="19" spans="1:5" x14ac:dyDescent="0.2">
      <c r="B19" s="604" t="s">
        <v>1167</v>
      </c>
      <c r="D19" s="605" t="s">
        <v>19</v>
      </c>
      <c r="E19" s="1718" t="s">
        <v>54</v>
      </c>
    </row>
    <row r="20" spans="1:5" x14ac:dyDescent="0.2">
      <c r="A20" s="11" t="s">
        <v>1305</v>
      </c>
      <c r="C20" s="216" t="s">
        <v>1389</v>
      </c>
      <c r="D20" s="605"/>
      <c r="E20" s="606"/>
    </row>
    <row r="21" spans="1:5" x14ac:dyDescent="0.2">
      <c r="B21" s="604" t="s">
        <v>1400</v>
      </c>
      <c r="C21" s="216" t="s">
        <v>1389</v>
      </c>
      <c r="D21" s="605" t="s">
        <v>20</v>
      </c>
      <c r="E21" s="1718" t="s">
        <v>1376</v>
      </c>
    </row>
    <row r="22" spans="1:5" x14ac:dyDescent="0.2">
      <c r="B22" s="604" t="s">
        <v>1624</v>
      </c>
      <c r="C22" s="216" t="s">
        <v>1389</v>
      </c>
      <c r="D22" s="605" t="s">
        <v>21</v>
      </c>
      <c r="E22" s="1718" t="s">
        <v>1230</v>
      </c>
    </row>
    <row r="23" spans="1:5" x14ac:dyDescent="0.2">
      <c r="A23" s="11" t="s">
        <v>402</v>
      </c>
      <c r="C23" s="216" t="s">
        <v>1389</v>
      </c>
      <c r="D23" s="604" t="s">
        <v>741</v>
      </c>
      <c r="E23" s="1718" t="s">
        <v>1134</v>
      </c>
    </row>
    <row r="24" spans="1:5" x14ac:dyDescent="0.2">
      <c r="A24" s="1623" t="s">
        <v>1777</v>
      </c>
      <c r="C24" s="216" t="s">
        <v>1389</v>
      </c>
      <c r="D24" s="604" t="s">
        <v>1724</v>
      </c>
      <c r="E24" s="1718" t="s">
        <v>1135</v>
      </c>
    </row>
    <row r="25" spans="1:5" x14ac:dyDescent="0.2">
      <c r="A25" s="11" t="s">
        <v>1157</v>
      </c>
      <c r="C25" s="216" t="s">
        <v>1389</v>
      </c>
      <c r="D25" s="605" t="s">
        <v>22</v>
      </c>
      <c r="E25" s="1718" t="s">
        <v>1231</v>
      </c>
    </row>
    <row r="26" spans="1:5" x14ac:dyDescent="0.2">
      <c r="A26" s="11" t="s">
        <v>1266</v>
      </c>
      <c r="C26" s="216" t="s">
        <v>1389</v>
      </c>
      <c r="D26" s="605" t="s">
        <v>661</v>
      </c>
      <c r="E26" s="1718" t="s">
        <v>1232</v>
      </c>
    </row>
    <row r="27" spans="1:5" x14ac:dyDescent="0.2">
      <c r="A27" s="11" t="s">
        <v>403</v>
      </c>
      <c r="C27" s="216" t="s">
        <v>1389</v>
      </c>
      <c r="D27" s="605" t="s">
        <v>655</v>
      </c>
      <c r="E27" s="1718" t="s">
        <v>790</v>
      </c>
    </row>
    <row r="28" spans="1:5" x14ac:dyDescent="0.2">
      <c r="A28" s="11" t="s">
        <v>791</v>
      </c>
      <c r="D28" s="605" t="s">
        <v>792</v>
      </c>
      <c r="E28" s="1718" t="s">
        <v>1687</v>
      </c>
    </row>
    <row r="29" spans="1:5" x14ac:dyDescent="0.2">
      <c r="A29" s="1623" t="s">
        <v>1697</v>
      </c>
      <c r="D29" s="605" t="s">
        <v>1725</v>
      </c>
      <c r="E29" s="1718" t="s">
        <v>1696</v>
      </c>
    </row>
    <row r="30" spans="1:5" x14ac:dyDescent="0.2">
      <c r="A30" s="327" t="s">
        <v>1294</v>
      </c>
      <c r="C30" s="216" t="s">
        <v>1389</v>
      </c>
      <c r="D30" s="605" t="s">
        <v>43</v>
      </c>
      <c r="E30" s="1718" t="s">
        <v>1159</v>
      </c>
    </row>
    <row r="31" spans="1:5" x14ac:dyDescent="0.2">
      <c r="A31" s="1623" t="s">
        <v>2025</v>
      </c>
      <c r="C31" s="216" t="s">
        <v>1389</v>
      </c>
      <c r="D31" s="604"/>
      <c r="E31" s="606"/>
    </row>
    <row r="32" spans="1:5" x14ac:dyDescent="0.2">
      <c r="B32" s="604" t="s">
        <v>1295</v>
      </c>
      <c r="C32" s="216" t="s">
        <v>1389</v>
      </c>
      <c r="D32" s="605" t="s">
        <v>2026</v>
      </c>
      <c r="E32" s="1718" t="s">
        <v>1726</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87"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19" t="s">
        <v>1790</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1785</v>
      </c>
    </row>
    <row r="69" spans="1:9" ht="12.2" customHeight="1" x14ac:dyDescent="0.2">
      <c r="A69" s="600"/>
      <c r="B69" s="1978" t="s">
        <v>2027</v>
      </c>
    </row>
    <row r="70" spans="1:9" ht="4.5" customHeight="1" x14ac:dyDescent="0.2"/>
    <row r="71" spans="1:9" ht="3.75" customHeight="1" x14ac:dyDescent="0.2"/>
    <row r="72" spans="1:9" ht="12.2" customHeight="1" x14ac:dyDescent="0.2">
      <c r="A72" s="1279" t="s">
        <v>1403</v>
      </c>
    </row>
    <row r="73" spans="1:9" ht="12.2" customHeight="1" x14ac:dyDescent="0.2">
      <c r="A73" s="1572" t="s">
        <v>1727</v>
      </c>
      <c r="C73" s="627"/>
      <c r="D73" s="619"/>
      <c r="E73" s="157"/>
      <c r="F73" s="157"/>
      <c r="G73" s="157"/>
      <c r="H73" s="157"/>
      <c r="I73" s="33"/>
    </row>
    <row r="74" spans="1:9" ht="11.25" customHeight="1" x14ac:dyDescent="0.2">
      <c r="A74" s="597"/>
      <c r="B74" s="216" t="s">
        <v>1729</v>
      </c>
      <c r="C74" s="627"/>
      <c r="D74" s="1569"/>
      <c r="E74" s="1569"/>
      <c r="F74" s="1569"/>
      <c r="G74" s="1569"/>
      <c r="H74" s="1569"/>
      <c r="I74" s="33"/>
    </row>
    <row r="75" spans="1:9" ht="12.2" customHeight="1" x14ac:dyDescent="0.2">
      <c r="A75" s="1572" t="s">
        <v>1728</v>
      </c>
      <c r="C75" s="627"/>
      <c r="D75" s="1569"/>
      <c r="E75" s="1569"/>
      <c r="F75" s="1569"/>
      <c r="G75" s="1569"/>
      <c r="H75" s="1569"/>
      <c r="I75" s="33"/>
    </row>
    <row r="76" spans="1:9" ht="11.25" customHeight="1" x14ac:dyDescent="0.2">
      <c r="B76" s="216" t="s">
        <v>1759</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1" colorId="8" zoomScale="110" zoomScaleNormal="110" workbookViewId="0">
      <selection activeCell="A49" sqref="A4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496</v>
      </c>
      <c r="D4" s="2183"/>
      <c r="E4" s="2183"/>
      <c r="F4" s="2183"/>
      <c r="G4" s="2183"/>
      <c r="H4" s="2183"/>
    </row>
    <row r="5" spans="1:9" x14ac:dyDescent="0.2">
      <c r="A5" s="7"/>
      <c r="B5" s="331"/>
      <c r="C5" s="1750"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1849</v>
      </c>
    </row>
    <row r="17" spans="1:4" s="33" customFormat="1" ht="6" customHeight="1" x14ac:dyDescent="0.2">
      <c r="A17" s="30"/>
      <c r="B17" s="36"/>
      <c r="C17" s="620"/>
      <c r="D17" s="1011"/>
    </row>
    <row r="18" spans="1:4" s="33" customFormat="1" x14ac:dyDescent="0.2">
      <c r="A18" s="30"/>
      <c r="B18" s="678"/>
      <c r="C18" s="620">
        <v>7</v>
      </c>
      <c r="D18" s="290" t="s">
        <v>1848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49" t="s">
        <v>1995</v>
      </c>
    </row>
    <row r="30" spans="1:4" s="33" customFormat="1" x14ac:dyDescent="0.2">
      <c r="A30" s="30"/>
      <c r="B30" s="1747"/>
      <c r="C30" s="620"/>
      <c r="D30" s="1621" t="s">
        <v>1996</v>
      </c>
    </row>
    <row r="31" spans="1:4" s="33" customFormat="1" x14ac:dyDescent="0.2">
      <c r="A31" s="30"/>
      <c r="B31" s="1747"/>
      <c r="C31" s="620"/>
      <c r="D31" s="1748" t="s">
        <v>1847</v>
      </c>
    </row>
    <row r="32" spans="1:4" s="33" customFormat="1" ht="8.25" customHeight="1" x14ac:dyDescent="0.2">
      <c r="A32" s="30"/>
      <c r="B32" s="36"/>
      <c r="C32" s="620"/>
      <c r="D32" s="454"/>
    </row>
    <row r="33" spans="1:9" s="33" customFormat="1" x14ac:dyDescent="0.2">
      <c r="A33" s="2177" t="s">
        <v>2029</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53" t="s">
        <v>2082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1857</v>
      </c>
      <c r="E51" s="27"/>
      <c r="F51" s="1605"/>
      <c r="G51" s="1775" t="s">
        <v>1856</v>
      </c>
      <c r="H51" s="2024"/>
      <c r="I51" s="9" t="s">
        <v>1906</v>
      </c>
    </row>
    <row r="52" spans="1:9" s="33" customFormat="1" x14ac:dyDescent="0.2">
      <c r="A52" s="30"/>
      <c r="B52" s="679"/>
      <c r="C52" s="627">
        <v>23</v>
      </c>
      <c r="D52" s="403" t="s">
        <v>1680</v>
      </c>
      <c r="E52" s="27"/>
      <c r="F52" s="1605"/>
    </row>
    <row r="53" spans="1:9" s="33" customFormat="1" x14ac:dyDescent="0.2">
      <c r="A53" s="1035"/>
      <c r="B53" s="1561"/>
      <c r="C53" s="1561"/>
      <c r="D53" s="290" t="s">
        <v>1673</v>
      </c>
      <c r="E53" s="3"/>
      <c r="F53" s="3"/>
      <c r="G53" s="3"/>
      <c r="H53" s="3"/>
      <c r="I53" s="3"/>
    </row>
    <row r="54" spans="1:9" s="33" customFormat="1" x14ac:dyDescent="0.2">
      <c r="A54" s="1035"/>
      <c r="B54" s="1561"/>
      <c r="E54" s="3"/>
      <c r="F54" s="3"/>
      <c r="G54" s="3"/>
      <c r="H54" s="3"/>
      <c r="I54" s="3"/>
    </row>
    <row r="55" spans="1:9" s="33" customFormat="1" ht="12.75" customHeight="1" x14ac:dyDescent="0.2">
      <c r="A55" s="1784"/>
      <c r="B55" s="2184" t="s">
        <v>2237</v>
      </c>
      <c r="C55" s="2185"/>
      <c r="D55" s="2185"/>
      <c r="E55" s="2185"/>
      <c r="F55" s="2185"/>
      <c r="G55" s="2185"/>
      <c r="H55" s="2186"/>
      <c r="I55" s="3"/>
    </row>
    <row r="56" spans="1:9" s="33" customFormat="1" x14ac:dyDescent="0.2">
      <c r="A56" s="1784"/>
      <c r="B56" s="2187"/>
      <c r="C56" s="2188"/>
      <c r="D56" s="2188"/>
      <c r="E56" s="2188"/>
      <c r="F56" s="2188"/>
      <c r="G56" s="2188"/>
      <c r="H56" s="2189"/>
      <c r="I56" s="3"/>
    </row>
    <row r="57" spans="1:9" s="33" customFormat="1" x14ac:dyDescent="0.2">
      <c r="A57" s="1784"/>
      <c r="B57" s="2187"/>
      <c r="C57" s="2188"/>
      <c r="D57" s="2188"/>
      <c r="E57" s="2188"/>
      <c r="F57" s="2188"/>
      <c r="G57" s="2188"/>
      <c r="H57" s="2189"/>
      <c r="I57" s="3"/>
    </row>
    <row r="58" spans="1:9" s="33" customFormat="1" x14ac:dyDescent="0.2">
      <c r="A58" s="1784"/>
      <c r="B58" s="2187"/>
      <c r="C58" s="2188"/>
      <c r="D58" s="2188"/>
      <c r="E58" s="2188"/>
      <c r="F58" s="2188"/>
      <c r="G58" s="2188"/>
      <c r="H58" s="2189"/>
      <c r="I58" s="3"/>
    </row>
    <row r="59" spans="1:9" s="33" customFormat="1" x14ac:dyDescent="0.2">
      <c r="A59" s="1784"/>
      <c r="B59" s="2187"/>
      <c r="C59" s="2188"/>
      <c r="D59" s="2188"/>
      <c r="E59" s="2188"/>
      <c r="F59" s="2188"/>
      <c r="G59" s="2188"/>
      <c r="H59" s="2189"/>
      <c r="I59" s="3"/>
    </row>
    <row r="60" spans="1:9" s="33" customFormat="1" x14ac:dyDescent="0.2">
      <c r="A60" s="1784"/>
      <c r="B60" s="2187"/>
      <c r="C60" s="2188"/>
      <c r="D60" s="2188"/>
      <c r="E60" s="2188"/>
      <c r="F60" s="2188"/>
      <c r="G60" s="2188"/>
      <c r="H60" s="2189"/>
      <c r="I60" s="3"/>
    </row>
    <row r="61" spans="1:9" s="33" customFormat="1" x14ac:dyDescent="0.2">
      <c r="A61" s="1784"/>
      <c r="B61" s="2187"/>
      <c r="C61" s="2188"/>
      <c r="D61" s="2188"/>
      <c r="E61" s="2188"/>
      <c r="F61" s="2188"/>
      <c r="G61" s="2188"/>
      <c r="H61" s="2189"/>
      <c r="I61" s="3"/>
    </row>
    <row r="62" spans="1:9" s="33" customFormat="1" x14ac:dyDescent="0.2">
      <c r="A62" s="1784"/>
      <c r="B62" s="2187"/>
      <c r="C62" s="2188"/>
      <c r="D62" s="2188"/>
      <c r="E62" s="2188"/>
      <c r="F62" s="2188"/>
      <c r="G62" s="2188"/>
      <c r="H62" s="2189"/>
      <c r="I62" s="3"/>
    </row>
    <row r="63" spans="1:9" s="33" customFormat="1" x14ac:dyDescent="0.2">
      <c r="A63" s="1784"/>
      <c r="B63" s="2187"/>
      <c r="C63" s="2188"/>
      <c r="D63" s="2188"/>
      <c r="E63" s="2188"/>
      <c r="F63" s="2188"/>
      <c r="G63" s="2188"/>
      <c r="H63" s="2189"/>
      <c r="I63" s="3"/>
    </row>
    <row r="64" spans="1:9" s="33" customFormat="1" x14ac:dyDescent="0.2">
      <c r="A64" s="1784"/>
      <c r="B64" s="2187"/>
      <c r="C64" s="2188"/>
      <c r="D64" s="2188"/>
      <c r="E64" s="2188"/>
      <c r="F64" s="2188"/>
      <c r="G64" s="2188"/>
      <c r="H64" s="2189"/>
      <c r="I64" s="3"/>
    </row>
    <row r="65" spans="1:9" s="33" customFormat="1" ht="9" customHeight="1" x14ac:dyDescent="0.2">
      <c r="A65" s="1785"/>
      <c r="B65" s="2190"/>
      <c r="C65" s="2191"/>
      <c r="D65" s="2191"/>
      <c r="E65" s="2191"/>
      <c r="F65" s="2191"/>
      <c r="G65" s="2191"/>
      <c r="H65" s="2192"/>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7" t="s">
        <v>1633</v>
      </c>
      <c r="B68" s="2180"/>
      <c r="C68" s="2180"/>
      <c r="D68" s="2180"/>
      <c r="E68" s="2181"/>
      <c r="F68" s="2181"/>
      <c r="G68" s="2181"/>
      <c r="H68" s="2181"/>
      <c r="I68" s="2181"/>
    </row>
    <row r="69" spans="1:9" s="33" customFormat="1" x14ac:dyDescent="0.2">
      <c r="A69" s="30"/>
      <c r="C69" s="1566"/>
      <c r="D69" s="1571" t="s">
        <v>1632</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1792</v>
      </c>
      <c r="B71" s="1606"/>
      <c r="C71" s="1560"/>
      <c r="D71" s="1560"/>
      <c r="E71" s="1560"/>
      <c r="F71" s="1560"/>
      <c r="G71" s="1560"/>
      <c r="H71" s="1560"/>
    </row>
    <row r="72" spans="1:9" s="33" customFormat="1" x14ac:dyDescent="0.2">
      <c r="A72" s="24" t="s">
        <v>1791</v>
      </c>
      <c r="B72" s="1606"/>
      <c r="C72" s="1560"/>
      <c r="D72" s="1560"/>
      <c r="E72" s="1560"/>
      <c r="F72" s="1560"/>
      <c r="G72" s="1560"/>
      <c r="H72" s="1560"/>
    </row>
    <row r="73" spans="1:9" s="33" customFormat="1" x14ac:dyDescent="0.2">
      <c r="A73" s="24" t="s">
        <v>1993</v>
      </c>
      <c r="B73" s="1606"/>
      <c r="C73" s="1560"/>
      <c r="D73" s="1560"/>
      <c r="E73" s="1560"/>
      <c r="F73" s="1560"/>
      <c r="G73" s="1560"/>
      <c r="H73" s="1560"/>
    </row>
    <row r="74" spans="1:9" s="33" customFormat="1" ht="22.5" customHeight="1" x14ac:dyDescent="0.2">
      <c r="A74" s="454" t="s">
        <v>1793</v>
      </c>
      <c r="B74" s="1606"/>
      <c r="C74" s="1560"/>
      <c r="D74" s="1560"/>
      <c r="E74" s="1560"/>
      <c r="F74" s="1560"/>
      <c r="G74" s="1560"/>
      <c r="H74" s="1560"/>
    </row>
    <row r="75" spans="1:9" s="33" customFormat="1" x14ac:dyDescent="0.2">
      <c r="C75" s="627">
        <v>24</v>
      </c>
      <c r="D75" s="389" t="s">
        <v>1640</v>
      </c>
      <c r="G75" s="1281" t="s">
        <v>1630</v>
      </c>
      <c r="H75" s="1596">
        <v>42551</v>
      </c>
    </row>
    <row r="76" spans="1:9" s="33" customFormat="1" ht="6" customHeight="1" x14ac:dyDescent="0.2">
      <c r="A76" s="30"/>
      <c r="B76" s="1607"/>
      <c r="C76" s="627"/>
      <c r="D76" s="389"/>
      <c r="E76" s="27"/>
      <c r="F76" s="1605"/>
    </row>
    <row r="77" spans="1:9" s="33" customFormat="1" x14ac:dyDescent="0.2">
      <c r="A77" s="30"/>
      <c r="B77" s="1607"/>
      <c r="C77" s="627">
        <v>25</v>
      </c>
      <c r="D77" s="389" t="s">
        <v>1641</v>
      </c>
      <c r="E77" s="27"/>
      <c r="F77" s="1605"/>
      <c r="H77" s="157"/>
    </row>
    <row r="78" spans="1:9" s="33" customFormat="1" x14ac:dyDescent="0.2">
      <c r="A78" s="30"/>
      <c r="B78" s="1607"/>
      <c r="C78" s="627"/>
      <c r="D78" s="389" t="s">
        <v>1647</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96" t="s">
        <v>1629</v>
      </c>
      <c r="B81" s="2196"/>
      <c r="C81" s="2196"/>
      <c r="D81" s="2197"/>
      <c r="E81" s="1609" t="s">
        <v>1674</v>
      </c>
      <c r="F81" s="1609" t="s">
        <v>1675</v>
      </c>
      <c r="G81" s="1609" t="s">
        <v>1676</v>
      </c>
      <c r="H81" s="1609" t="s">
        <v>1677</v>
      </c>
      <c r="I81" s="1609" t="s">
        <v>1678</v>
      </c>
      <c r="J81" s="1610" t="s">
        <v>163</v>
      </c>
    </row>
    <row r="82" spans="1:10" s="33" customFormat="1" ht="13.5" customHeight="1" thickTop="1" x14ac:dyDescent="0.2">
      <c r="A82" s="1771" t="s">
        <v>1828</v>
      </c>
      <c r="B82" s="1772"/>
      <c r="C82" s="1773"/>
      <c r="D82" s="1774"/>
      <c r="E82" s="1723"/>
      <c r="F82" s="1723"/>
      <c r="G82" s="1723"/>
      <c r="H82" s="1723"/>
      <c r="I82" s="1723"/>
      <c r="J82" s="1720"/>
    </row>
    <row r="83" spans="1:10" s="33" customFormat="1" ht="13.5" customHeight="1" x14ac:dyDescent="0.2">
      <c r="A83" s="1754" t="s">
        <v>1854</v>
      </c>
      <c r="B83" s="1768"/>
      <c r="C83" s="1769"/>
      <c r="D83" s="1770"/>
      <c r="E83" s="1767"/>
      <c r="F83" s="1721"/>
      <c r="G83" s="1721"/>
      <c r="H83" s="1721"/>
      <c r="I83" s="1721"/>
      <c r="J83" s="1745">
        <f>SUM(E83:I83)</f>
        <v>0</v>
      </c>
    </row>
    <row r="84" spans="1:10" s="33" customFormat="1" ht="13.5" customHeight="1" x14ac:dyDescent="0.2">
      <c r="A84" s="1764"/>
      <c r="B84" s="1765"/>
      <c r="C84" s="1766"/>
      <c r="D84" s="1611"/>
      <c r="E84" s="1723"/>
      <c r="F84" s="1723"/>
      <c r="G84" s="1723"/>
      <c r="H84" s="1723"/>
      <c r="I84" s="1723"/>
      <c r="J84" s="1720"/>
    </row>
    <row r="85" spans="1:10" s="33" customFormat="1" ht="13.5" customHeight="1" x14ac:dyDescent="0.2">
      <c r="A85" s="1755" t="s">
        <v>1631</v>
      </c>
      <c r="B85" s="1756"/>
      <c r="C85" s="1757"/>
      <c r="D85" s="1611"/>
      <c r="E85" s="1723"/>
      <c r="F85" s="1723"/>
      <c r="G85" s="1723"/>
      <c r="H85" s="1723"/>
      <c r="I85" s="1723"/>
      <c r="J85" s="1720"/>
    </row>
    <row r="86" spans="1:10" s="33" customFormat="1" ht="13.5" customHeight="1" x14ac:dyDescent="0.2">
      <c r="A86" s="1758" t="s">
        <v>1855</v>
      </c>
      <c r="B86" s="1759"/>
      <c r="C86" s="1760"/>
      <c r="D86" s="1612"/>
      <c r="E86" s="1721">
        <v>857277</v>
      </c>
      <c r="F86" s="1721">
        <v>403974</v>
      </c>
      <c r="G86" s="1721">
        <v>559394</v>
      </c>
      <c r="H86" s="1721">
        <v>64563</v>
      </c>
      <c r="I86" s="1721">
        <v>484514</v>
      </c>
      <c r="J86" s="1745">
        <f>SUM(E86:I86)</f>
        <v>2369722</v>
      </c>
    </row>
    <row r="87" spans="1:10" s="33" customFormat="1" ht="13.5" customHeight="1" x14ac:dyDescent="0.2">
      <c r="A87" s="1761"/>
      <c r="B87" s="1762"/>
      <c r="C87" s="1763"/>
      <c r="D87" s="1612"/>
      <c r="E87" s="1721"/>
      <c r="F87" s="1721"/>
      <c r="G87" s="1721"/>
      <c r="H87" s="1721"/>
      <c r="I87" s="1721"/>
      <c r="J87" s="1722"/>
    </row>
    <row r="88" spans="1:10" s="33" customFormat="1" ht="13.5" customHeight="1" x14ac:dyDescent="0.2">
      <c r="A88" s="1755" t="s">
        <v>163</v>
      </c>
      <c r="B88" s="1756"/>
      <c r="C88" s="1757"/>
      <c r="D88" s="1613"/>
      <c r="E88" s="1724"/>
      <c r="F88" s="1724"/>
      <c r="G88" s="1724"/>
      <c r="H88" s="1724"/>
      <c r="I88" s="1724"/>
      <c r="J88" s="1746">
        <f>SUM(J83:J87)</f>
        <v>2369722</v>
      </c>
    </row>
    <row r="89" spans="1:10" s="33" customFormat="1" x14ac:dyDescent="0.2">
      <c r="A89" s="30"/>
      <c r="B89" s="1607"/>
      <c r="C89" s="627"/>
      <c r="E89" s="1281"/>
      <c r="F89" s="1614"/>
      <c r="H89" s="333"/>
    </row>
    <row r="90" spans="1:10" s="33" customFormat="1" x14ac:dyDescent="0.2">
      <c r="A90" s="30"/>
      <c r="B90" s="389" t="s">
        <v>1679</v>
      </c>
      <c r="C90" s="627"/>
      <c r="E90" s="1281"/>
      <c r="F90" s="1614"/>
      <c r="H90" s="333"/>
    </row>
    <row r="91" spans="1:10" s="33" customFormat="1" ht="16.5" customHeight="1" x14ac:dyDescent="0.2">
      <c r="A91" s="30"/>
      <c r="B91" s="1607"/>
      <c r="C91" s="627"/>
      <c r="E91" s="1281"/>
      <c r="F91" s="1614"/>
      <c r="H91" s="333"/>
    </row>
    <row r="92" spans="1:10" s="33" customFormat="1" x14ac:dyDescent="0.2">
      <c r="A92" s="1576" t="s">
        <v>1643</v>
      </c>
      <c r="B92" s="1577"/>
      <c r="C92" s="1577"/>
      <c r="D92" s="1578"/>
      <c r="E92" s="1579"/>
      <c r="F92" s="1615"/>
      <c r="G92" s="1534"/>
      <c r="H92" s="1580"/>
      <c r="I92" s="1300"/>
    </row>
    <row r="93" spans="1:10" s="33" customFormat="1" x14ac:dyDescent="0.2">
      <c r="A93" s="1581" t="s">
        <v>1730</v>
      </c>
      <c r="B93" s="1582"/>
      <c r="C93" s="1583"/>
      <c r="D93" s="1584"/>
      <c r="E93" s="1534"/>
      <c r="F93" s="1534"/>
      <c r="G93" s="1534"/>
      <c r="H93" s="1534"/>
      <c r="I93" s="1534"/>
    </row>
    <row r="94" spans="1:10" s="33" customFormat="1" x14ac:dyDescent="0.2">
      <c r="A94" s="1581" t="s">
        <v>1794</v>
      </c>
      <c r="B94" s="1582"/>
      <c r="C94" s="1583"/>
      <c r="D94" s="1587"/>
      <c r="E94" s="1587"/>
      <c r="F94" s="1587"/>
      <c r="G94" s="1587"/>
      <c r="H94" s="1587"/>
      <c r="I94" s="1534"/>
    </row>
    <row r="95" spans="1:10" s="33" customFormat="1" x14ac:dyDescent="0.2">
      <c r="A95" s="1581" t="s">
        <v>1686</v>
      </c>
      <c r="B95" s="1582"/>
      <c r="C95" s="1583"/>
      <c r="D95" s="1587"/>
      <c r="E95" s="1587"/>
      <c r="F95" s="1587"/>
      <c r="G95" s="1587"/>
      <c r="H95" s="1587"/>
      <c r="I95" s="1534"/>
    </row>
    <row r="96" spans="1:10" s="33" customFormat="1" x14ac:dyDescent="0.2">
      <c r="A96" s="1582"/>
      <c r="B96" s="1322" t="s">
        <v>1760</v>
      </c>
      <c r="C96" s="1583"/>
      <c r="D96" s="1587"/>
      <c r="E96" s="1587"/>
      <c r="F96" s="1587"/>
      <c r="G96" s="1587"/>
      <c r="H96" s="1587"/>
      <c r="I96" s="1534"/>
    </row>
    <row r="97" spans="1:9" s="33" customFormat="1" ht="9" customHeight="1" x14ac:dyDescent="0.2">
      <c r="A97" s="1516"/>
      <c r="B97" s="1585"/>
      <c r="C97" s="1583"/>
      <c r="D97" s="1587"/>
      <c r="E97" s="1587"/>
      <c r="F97" s="1587"/>
      <c r="G97" s="1587"/>
      <c r="H97" s="1587"/>
      <c r="I97" s="1534"/>
    </row>
    <row r="98" spans="1:9" s="33" customFormat="1" ht="3.75" customHeight="1" x14ac:dyDescent="0.2">
      <c r="A98" s="1584"/>
      <c r="B98" s="1586"/>
      <c r="C98" s="1584"/>
      <c r="D98" s="1587"/>
      <c r="E98" s="1587"/>
      <c r="F98" s="1587"/>
      <c r="G98" s="1587"/>
      <c r="H98" s="1587"/>
      <c r="I98" s="1534"/>
    </row>
    <row r="99" spans="1:9" s="33" customFormat="1" x14ac:dyDescent="0.2">
      <c r="A99" s="1584"/>
      <c r="B99" s="1586" t="s">
        <v>1386</v>
      </c>
      <c r="C99" s="1584"/>
      <c r="D99" s="1584"/>
      <c r="E99" s="1534"/>
      <c r="F99" s="1534"/>
      <c r="G99" s="1534"/>
      <c r="H99" s="1534"/>
      <c r="I99" s="1534"/>
    </row>
    <row r="100" spans="1:9" s="33" customFormat="1" x14ac:dyDescent="0.2">
      <c r="A100" s="1575"/>
      <c r="B100" s="2193"/>
      <c r="C100" s="2194"/>
      <c r="D100" s="2194"/>
      <c r="E100" s="2194"/>
      <c r="F100" s="2194"/>
      <c r="G100" s="2194"/>
      <c r="H100" s="2195"/>
      <c r="I100" s="1534"/>
    </row>
    <row r="101" spans="1:9" s="33" customFormat="1" ht="11.25" customHeight="1" x14ac:dyDescent="0.2">
      <c r="A101" s="1575"/>
      <c r="B101" s="2172"/>
      <c r="C101" s="2173"/>
      <c r="D101" s="2173"/>
      <c r="E101" s="2173"/>
      <c r="F101" s="2173"/>
      <c r="G101" s="2173"/>
      <c r="H101" s="2174"/>
      <c r="I101" s="1534"/>
    </row>
    <row r="102" spans="1:9" s="33" customFormat="1" ht="11.25" customHeight="1" x14ac:dyDescent="0.2">
      <c r="A102" s="1575"/>
      <c r="B102" s="2172"/>
      <c r="C102" s="2173"/>
      <c r="D102" s="2173"/>
      <c r="E102" s="2173"/>
      <c r="F102" s="2173"/>
      <c r="G102" s="2173"/>
      <c r="H102" s="2174"/>
      <c r="I102" s="1534"/>
    </row>
    <row r="103" spans="1:9" s="33" customFormat="1" x14ac:dyDescent="0.2">
      <c r="A103" s="1575"/>
      <c r="B103" s="2172"/>
      <c r="C103" s="2173"/>
      <c r="D103" s="2173"/>
      <c r="E103" s="2173"/>
      <c r="F103" s="2173"/>
      <c r="G103" s="2173"/>
      <c r="H103" s="2174"/>
      <c r="I103" s="1534"/>
    </row>
    <row r="104" spans="1:9" s="33" customFormat="1" ht="11.25" customHeight="1" x14ac:dyDescent="0.2">
      <c r="A104" s="1575"/>
      <c r="B104" s="2172"/>
      <c r="C104" s="2173"/>
      <c r="D104" s="2173"/>
      <c r="E104" s="2173"/>
      <c r="F104" s="2173"/>
      <c r="G104" s="2173"/>
      <c r="H104" s="2174"/>
      <c r="I104" s="1534"/>
    </row>
    <row r="105" spans="1:9" s="33" customFormat="1" ht="11.25" customHeight="1" x14ac:dyDescent="0.2">
      <c r="A105" s="1575"/>
      <c r="B105" s="2172"/>
      <c r="C105" s="2173"/>
      <c r="D105" s="2173"/>
      <c r="E105" s="2173"/>
      <c r="F105" s="2173"/>
      <c r="G105" s="2173"/>
      <c r="H105" s="2174"/>
      <c r="I105" s="1534"/>
    </row>
    <row r="106" spans="1:9" s="33" customFormat="1" ht="11.25" customHeight="1" x14ac:dyDescent="0.2">
      <c r="A106" s="1575"/>
      <c r="B106" s="2172"/>
      <c r="C106" s="2173"/>
      <c r="D106" s="2173"/>
      <c r="E106" s="2173"/>
      <c r="F106" s="2173"/>
      <c r="G106" s="2173"/>
      <c r="H106" s="2174"/>
      <c r="I106" s="1534"/>
    </row>
    <row r="107" spans="1:9" s="33" customFormat="1" ht="11.25" customHeight="1" x14ac:dyDescent="0.2">
      <c r="A107" s="1575"/>
      <c r="B107" s="2172"/>
      <c r="C107" s="2173"/>
      <c r="D107" s="2173"/>
      <c r="E107" s="2173"/>
      <c r="F107" s="2173"/>
      <c r="G107" s="2173"/>
      <c r="H107" s="2174"/>
      <c r="I107" s="1570"/>
    </row>
    <row r="108" spans="1:9" s="33" customFormat="1" ht="11.25" customHeight="1" x14ac:dyDescent="0.2">
      <c r="A108" s="1575"/>
      <c r="B108" s="2172"/>
      <c r="C108" s="2173"/>
      <c r="D108" s="2173"/>
      <c r="E108" s="2173"/>
      <c r="F108" s="2173"/>
      <c r="G108" s="2173"/>
      <c r="H108" s="2174"/>
      <c r="I108" s="1534"/>
    </row>
    <row r="109" spans="1:9" s="33" customFormat="1" ht="11.25" customHeight="1" x14ac:dyDescent="0.2">
      <c r="A109" s="1575"/>
      <c r="B109" s="2172"/>
      <c r="C109" s="2173"/>
      <c r="D109" s="2173"/>
      <c r="E109" s="2173"/>
      <c r="F109" s="2173"/>
      <c r="G109" s="2173"/>
      <c r="H109" s="2174"/>
      <c r="I109" s="1534"/>
    </row>
    <row r="110" spans="1:9" s="33" customFormat="1" ht="11.25" customHeight="1" x14ac:dyDescent="0.2">
      <c r="A110" s="1575"/>
      <c r="B110" s="2198"/>
      <c r="C110" s="2199"/>
      <c r="D110" s="2199"/>
      <c r="E110" s="2199"/>
      <c r="F110" s="2199"/>
      <c r="G110" s="2199"/>
      <c r="H110" s="2200"/>
      <c r="I110" s="1534"/>
    </row>
    <row r="111" spans="1:9" s="33" customFormat="1" ht="11.25" customHeight="1" x14ac:dyDescent="0.2">
      <c r="A111" s="1367"/>
      <c r="B111" s="1587"/>
      <c r="C111" s="1587"/>
      <c r="D111" s="1587"/>
      <c r="E111" s="1534"/>
      <c r="F111" s="1534"/>
      <c r="G111" s="1534"/>
      <c r="H111" s="1534"/>
      <c r="I111" s="1534"/>
    </row>
    <row r="112" spans="1:9" s="33" customFormat="1" ht="18" customHeight="1" x14ac:dyDescent="0.2">
      <c r="A112" s="1575"/>
      <c r="B112" s="1367"/>
      <c r="C112" s="2201" t="s">
        <v>2089</v>
      </c>
      <c r="D112" s="2201"/>
      <c r="E112" s="1534"/>
      <c r="F112" s="1534"/>
      <c r="G112" s="1534"/>
      <c r="H112" s="1534"/>
      <c r="I112" s="1534"/>
    </row>
    <row r="113" spans="1:9" s="33" customFormat="1" ht="11.25" customHeight="1" x14ac:dyDescent="0.2">
      <c r="A113" s="1575"/>
      <c r="B113" s="1575"/>
      <c r="C113" s="1589"/>
      <c r="D113" s="2025" t="s">
        <v>1387</v>
      </c>
      <c r="E113" s="1588"/>
      <c r="F113" s="1534"/>
      <c r="G113" s="1534"/>
      <c r="H113" s="1534"/>
      <c r="I113" s="1534"/>
    </row>
    <row r="114" spans="1:9" s="33" customFormat="1" ht="10.5" customHeight="1" x14ac:dyDescent="0.2">
      <c r="A114" s="1575"/>
      <c r="B114" s="1575"/>
      <c r="C114" s="1589"/>
      <c r="D114" s="1590"/>
      <c r="E114" s="1588"/>
      <c r="F114" s="1534"/>
      <c r="G114" s="1534"/>
      <c r="H114" s="1534"/>
      <c r="I114" s="1534"/>
    </row>
    <row r="115" spans="1:9" s="33" customFormat="1" ht="36" customHeight="1" x14ac:dyDescent="0.2">
      <c r="A115" s="1575"/>
      <c r="B115" s="1591"/>
      <c r="C115" s="2202" t="s">
        <v>1642</v>
      </c>
      <c r="D115" s="2203"/>
      <c r="E115" s="2204"/>
      <c r="F115" s="2204"/>
      <c r="G115" s="2204"/>
      <c r="H115" s="2204"/>
      <c r="I115" s="1534"/>
    </row>
    <row r="116" spans="1:9" s="33" customFormat="1" ht="24" customHeight="1" x14ac:dyDescent="0.2">
      <c r="A116" s="1575"/>
      <c r="B116" s="1575"/>
      <c r="C116" s="1575"/>
      <c r="D116" s="1432"/>
      <c r="E116" s="1591"/>
      <c r="F116" s="2077">
        <v>42706</v>
      </c>
      <c r="G116" s="1591"/>
      <c r="H116" s="1591"/>
      <c r="I116" s="1534"/>
    </row>
    <row r="117" spans="1:9" s="33" customFormat="1" ht="11.25" customHeight="1" x14ac:dyDescent="0.2">
      <c r="A117" s="1592"/>
      <c r="B117" s="1592"/>
      <c r="C117" s="1593"/>
      <c r="D117" s="1594" t="s">
        <v>423</v>
      </c>
      <c r="E117" s="1584"/>
      <c r="F117" s="1595" t="s">
        <v>428</v>
      </c>
      <c r="G117" s="1532"/>
      <c r="H117" s="1532"/>
      <c r="I117" s="1534"/>
    </row>
    <row r="118" spans="1:9" x14ac:dyDescent="0.2">
      <c r="A118"/>
      <c r="B118" s="619"/>
      <c r="C118" s="675"/>
      <c r="D118" s="1560"/>
      <c r="E118" s="1560"/>
      <c r="F118" s="1560"/>
      <c r="G118" s="1560"/>
      <c r="H118" s="1560"/>
      <c r="I118" s="1534"/>
    </row>
    <row r="119" spans="1:9" x14ac:dyDescent="0.2">
      <c r="A119"/>
      <c r="B119" s="1565"/>
      <c r="C119" s="1574"/>
      <c r="D119" s="1560"/>
      <c r="E119" s="1560"/>
      <c r="F119" s="1560"/>
      <c r="G119" s="1560"/>
      <c r="H119" s="1560"/>
      <c r="I119" s="1534"/>
    </row>
    <row r="120" spans="1:9" s="32" customFormat="1" x14ac:dyDescent="0.2">
      <c r="A120"/>
      <c r="B120"/>
      <c r="C120"/>
      <c r="D120" s="676"/>
      <c r="E120" s="1560"/>
      <c r="F120" s="1013"/>
      <c r="G120" s="1560"/>
      <c r="H120" s="1560"/>
      <c r="I120" s="1534"/>
    </row>
    <row r="121" spans="1:9" x14ac:dyDescent="0.2">
      <c r="A121" s="598"/>
      <c r="B121" s="598"/>
      <c r="C121" s="623"/>
      <c r="D121" s="1608"/>
      <c r="E121" s="157"/>
      <c r="F121" s="157"/>
      <c r="G121" s="157"/>
      <c r="H121" s="157"/>
      <c r="I121" s="1534"/>
    </row>
    <row r="122" spans="1:9" x14ac:dyDescent="0.2">
      <c r="A122" s="717"/>
      <c r="B122" s="717"/>
      <c r="C122" s="623"/>
      <c r="D122" s="1568"/>
      <c r="E122" s="1564"/>
      <c r="F122" s="157"/>
      <c r="G122" s="157"/>
      <c r="H122" s="157"/>
      <c r="I122" s="1534"/>
    </row>
    <row r="123" spans="1:9" x14ac:dyDescent="0.2">
      <c r="A123" s="717"/>
      <c r="B123" s="717"/>
      <c r="C123" s="1093"/>
      <c r="D123" s="676"/>
      <c r="E123" s="1564"/>
      <c r="F123" s="157"/>
      <c r="G123" s="157"/>
      <c r="H123" s="157"/>
      <c r="I123" s="1534"/>
    </row>
    <row r="124" spans="1:9" x14ac:dyDescent="0.2">
      <c r="A124" s="717"/>
      <c r="B124" s="717"/>
      <c r="C124" s="1093"/>
      <c r="D124" s="1567"/>
      <c r="E124" s="1567"/>
      <c r="F124" s="1567"/>
      <c r="G124" s="1567"/>
      <c r="H124" s="1567"/>
      <c r="I124" s="1534"/>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1920</v>
      </c>
      <c r="E7" s="93"/>
      <c r="F7" s="171" t="s">
        <v>311</v>
      </c>
      <c r="G7" s="93"/>
      <c r="H7" s="93"/>
      <c r="I7" s="93"/>
      <c r="J7" s="218">
        <v>1340696633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2.18E-2</v>
      </c>
      <c r="E10" s="100" t="s">
        <v>1185</v>
      </c>
      <c r="F10" s="472">
        <v>5.0000000000000001E-3</v>
      </c>
      <c r="G10" s="100" t="s">
        <v>1185</v>
      </c>
      <c r="H10" s="472">
        <v>2E-3</v>
      </c>
      <c r="I10" s="100" t="s">
        <v>1186</v>
      </c>
      <c r="J10" s="473">
        <f>ROUND(D10+F10+H10,5)</f>
        <v>2.8799999999999999E-2</v>
      </c>
      <c r="K10" s="93"/>
      <c r="L10" s="472">
        <v>5.0000000000000001E-4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141288681</v>
      </c>
      <c r="E16" s="100"/>
      <c r="F16" s="82">
        <f>SUM('Acct Summary 7-8'!C17,'Acct Summary 7-8'!D17,'Acct Summary 7-8'!F17)</f>
        <v>144074868</v>
      </c>
      <c r="G16" s="100"/>
      <c r="H16" s="82">
        <f>SUM(D16-F16)</f>
        <v>-2786187</v>
      </c>
      <c r="I16" s="93"/>
      <c r="J16" s="82">
        <f>SUM('Acct Summary 7-8'!C81,'Acct Summary 7-8'!D81,'Acct Summary 7-8'!F81,'Acct Summary 7-8'!I81)</f>
        <v>29667875</v>
      </c>
      <c r="K16" s="93"/>
      <c r="L16" s="93"/>
      <c r="M16" s="93"/>
    </row>
    <row r="17" spans="1:13" ht="12.2" customHeight="1" x14ac:dyDescent="0.2">
      <c r="A17" s="97"/>
      <c r="B17" s="8" t="s">
        <v>9</v>
      </c>
      <c r="C17" s="9" t="s">
        <v>1731</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185016135.354</v>
      </c>
      <c r="I31" s="332"/>
      <c r="J31" s="93"/>
      <c r="K31" s="93"/>
      <c r="L31" s="93"/>
      <c r="M31" s="93"/>
    </row>
    <row r="32" spans="1:13" ht="13.35" customHeight="1" x14ac:dyDescent="0.2">
      <c r="B32" s="2054" t="s">
        <v>2082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122562027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t="s">
        <v>2238</v>
      </c>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7"/>
      <c r="D61" s="221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49" sqref="A4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1763</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Peoria SD 150</v>
      </c>
      <c r="E7" s="136"/>
      <c r="G7" s="137"/>
      <c r="H7" s="138"/>
      <c r="I7" s="138"/>
      <c r="J7" s="138"/>
      <c r="K7" s="138"/>
      <c r="L7"/>
      <c r="M7"/>
      <c r="N7"/>
      <c r="O7"/>
      <c r="P7"/>
    </row>
    <row r="8" spans="1:18" ht="12.75" x14ac:dyDescent="0.2">
      <c r="A8"/>
      <c r="B8"/>
      <c r="C8" s="134" t="s">
        <v>1340</v>
      </c>
      <c r="D8" s="139">
        <f>COVER!A13</f>
        <v>48072150025</v>
      </c>
      <c r="E8" s="140"/>
      <c r="G8"/>
      <c r="H8"/>
      <c r="I8"/>
      <c r="J8"/>
      <c r="K8"/>
      <c r="L8"/>
      <c r="M8"/>
      <c r="N8"/>
      <c r="O8"/>
      <c r="P8"/>
    </row>
    <row r="9" spans="1:18" ht="12.75" x14ac:dyDescent="0.2">
      <c r="A9"/>
      <c r="B9"/>
      <c r="C9" s="134" t="s">
        <v>828</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1684</v>
      </c>
      <c r="D12" s="154"/>
      <c r="E12" s="154"/>
      <c r="F12" s="154" t="s">
        <v>1293</v>
      </c>
      <c r="G12" s="1160"/>
      <c r="H12" s="1161">
        <f>SUM('Acct Summary 7-8'!C81+'Acct Summary 7-8'!D81+'Acct Summary 7-8'!F81+'Acct Summary 7-8'!I81+IF('Acct Summary 7-8'!G81&lt;0,'Acct Summary 7-8'!G81,"0")+IF('Acct Summary 7-8'!J81&lt;0,'Acct Summary 7-8'!J81,"0"))</f>
        <v>26927246</v>
      </c>
      <c r="I12" s="1162"/>
      <c r="J12" s="1162"/>
      <c r="K12" s="1163">
        <f>TRUNC((H12/H13*100000),5)/100000</f>
        <v>0.19058317910000003</v>
      </c>
      <c r="L12" s="1164"/>
      <c r="M12" s="102" t="s">
        <v>1363</v>
      </c>
      <c r="N12" s="102"/>
      <c r="O12" s="1165">
        <v>0.35</v>
      </c>
      <c r="P12" s="154"/>
      <c r="Q12" s="154"/>
    </row>
    <row r="13" spans="1:18" s="156" customFormat="1" ht="11.25" x14ac:dyDescent="0.2">
      <c r="A13" s="154"/>
      <c r="B13" s="1159"/>
      <c r="C13" s="2222" t="s">
        <v>1634</v>
      </c>
      <c r="D13" s="2223"/>
      <c r="E13" s="154"/>
      <c r="F13" s="326" t="s">
        <v>929</v>
      </c>
      <c r="G13" s="1160"/>
      <c r="H13" s="1161">
        <f>SUM('Acct Summary 7-8'!C8+'Acct Summary 7-8'!D8+'Acct Summary 7-8'!F8+'Acct Summary 7-8'!I8)+H14</f>
        <v>141288681</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1732</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1761</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144074868</v>
      </c>
      <c r="I17" s="1162"/>
      <c r="J17" s="1168"/>
      <c r="K17" s="1163">
        <f>TRUNC((H17/H18*100000),5)/100000</f>
        <v>1.0197198174</v>
      </c>
      <c r="L17" s="1164"/>
      <c r="M17" s="1124" t="s">
        <v>1391</v>
      </c>
      <c r="O17" s="1169" t="str">
        <f>IF(AND(O16="2", J20 &gt; 2),"1",IF(AND(O16 = "1", J20 &gt; 2),"2",IF(AND(O16="1", J20 &gt;1),"1","0")))</f>
        <v>0</v>
      </c>
      <c r="P17" s="154"/>
    </row>
    <row r="18" spans="1:18" s="156" customFormat="1" ht="11.25" x14ac:dyDescent="0.2">
      <c r="A18" s="154"/>
      <c r="B18" s="1159"/>
      <c r="C18" s="2222" t="s">
        <v>1626</v>
      </c>
      <c r="D18" s="2223"/>
      <c r="E18" s="154"/>
      <c r="F18" s="1147" t="s">
        <v>930</v>
      </c>
      <c r="G18" s="1160"/>
      <c r="H18" s="1161">
        <f>SUM('Acct Summary 7-8'!C8+'Acct Summary 7-8'!D8+'Acct Summary 7-8'!F8+'Acct Summary 7-8'!I8)+H19</f>
        <v>141288681</v>
      </c>
      <c r="I18" s="1162"/>
      <c r="J18" s="1162"/>
      <c r="K18" s="1015"/>
      <c r="L18" s="154"/>
      <c r="M18" s="102" t="s">
        <v>1363</v>
      </c>
      <c r="N18" s="102"/>
      <c r="O18" s="1015">
        <v>0.35</v>
      </c>
      <c r="P18" s="154"/>
    </row>
    <row r="19" spans="1:18" s="156" customFormat="1" ht="11.25" x14ac:dyDescent="0.2">
      <c r="A19" s="154"/>
      <c r="B19" s="1159"/>
      <c r="C19" s="1007" t="s">
        <v>1732</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1761</v>
      </c>
      <c r="D20" s="154"/>
      <c r="E20" s="154"/>
      <c r="F20" s="154"/>
      <c r="G20" s="1160"/>
      <c r="H20" s="1170"/>
      <c r="I20" s="1162"/>
      <c r="J20" s="1171">
        <f>IF(K17&lt;=1,"0",TRUNC(((K12-0.1)/(K17-1)*100),5)/100)</f>
        <v>4.5935100000000002</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19" t="s">
        <v>1762</v>
      </c>
      <c r="D24" s="2219"/>
      <c r="E24" s="154"/>
      <c r="F24" s="154" t="s">
        <v>523</v>
      </c>
      <c r="G24" s="1160"/>
      <c r="H24" s="1161">
        <f>SUM('Assets-Liab 5-6'!C4+'Assets-Liab 5-6'!D4+'Assets-Liab 5-6'!F4+'Assets-Liab 5-6'!I4+'Assets-Liab 5-6'!C5+'Assets-Liab 5-6'!D5+'Assets-Liab 5-6'!F5+'Assets-Liab 5-6'!I5)</f>
        <v>18726749</v>
      </c>
      <c r="I24" s="684"/>
      <c r="J24" s="684"/>
      <c r="K24" s="1172">
        <f>TRUNC(((H24/H25*100000)/100000),2)</f>
        <v>46.79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400207.96666999999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32820253.57584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122562027</v>
      </c>
      <c r="I32" s="1170"/>
      <c r="J32" s="1170"/>
      <c r="K32" s="1172">
        <f>TRUNC(100-((((H32/H33*100))*100)/100),2)</f>
        <v>33.75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185016135.354</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1994</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1986</v>
      </c>
      <c r="I40" s="156"/>
      <c r="J40" s="156"/>
      <c r="K40" s="1015"/>
      <c r="L40" s="156"/>
      <c r="M40" s="156"/>
      <c r="N40" s="156"/>
      <c r="O40" s="154"/>
      <c r="P40" s="32"/>
      <c r="Q40" s="32"/>
    </row>
    <row r="41" spans="1:17" x14ac:dyDescent="0.2">
      <c r="G41" s="1017"/>
      <c r="H41" s="154" t="s">
        <v>1987</v>
      </c>
      <c r="M41" s="32"/>
      <c r="O41" s="32"/>
      <c r="P41" s="32"/>
      <c r="Q41" s="32"/>
    </row>
    <row r="42" spans="1:17" x14ac:dyDescent="0.2">
      <c r="A42" s="34" t="s">
        <v>1988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9" sqref="A49"/>
      <selection pane="bottomLeft" activeCell="A49" sqref="A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1959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2" t="s">
        <v>1148</v>
      </c>
      <c r="B3" s="1933"/>
      <c r="C3" s="1934"/>
      <c r="D3" s="1935"/>
      <c r="E3" s="1935"/>
      <c r="F3" s="1935"/>
      <c r="G3" s="1935"/>
      <c r="H3" s="1935"/>
      <c r="I3" s="1935"/>
      <c r="J3" s="1935"/>
      <c r="K3" s="1935"/>
      <c r="L3" s="1935"/>
      <c r="M3" s="1936"/>
      <c r="N3" s="1937"/>
    </row>
    <row r="4" spans="1:14" ht="13.5" customHeight="1" x14ac:dyDescent="0.2">
      <c r="A4" s="477" t="s">
        <v>1307</v>
      </c>
      <c r="B4" s="631"/>
      <c r="C4" s="687">
        <v>3338645</v>
      </c>
      <c r="D4" s="412">
        <v>2350149</v>
      </c>
      <c r="E4" s="412">
        <v>10096001</v>
      </c>
      <c r="F4" s="412"/>
      <c r="G4" s="412">
        <v>489753</v>
      </c>
      <c r="H4" s="412">
        <v>4353372</v>
      </c>
      <c r="I4" s="412">
        <v>10678598</v>
      </c>
      <c r="J4" s="436">
        <v>186089</v>
      </c>
      <c r="K4" s="412">
        <v>647009</v>
      </c>
      <c r="L4" s="412">
        <v>884181</v>
      </c>
      <c r="M4" s="433"/>
      <c r="N4" s="482"/>
    </row>
    <row r="5" spans="1:14" x14ac:dyDescent="0.2">
      <c r="A5" s="477" t="s">
        <v>1172</v>
      </c>
      <c r="B5" s="40">
        <v>120</v>
      </c>
      <c r="C5" s="687">
        <v>252899</v>
      </c>
      <c r="D5" s="412"/>
      <c r="E5" s="412"/>
      <c r="F5" s="412"/>
      <c r="G5" s="412"/>
      <c r="H5" s="412">
        <v>51000</v>
      </c>
      <c r="I5" s="412">
        <v>2106458</v>
      </c>
      <c r="J5" s="436"/>
      <c r="K5" s="439"/>
      <c r="L5" s="688">
        <v>151847</v>
      </c>
      <c r="M5" s="433"/>
      <c r="N5" s="482"/>
    </row>
    <row r="6" spans="1:14" ht="13.5" customHeight="1" x14ac:dyDescent="0.2">
      <c r="A6" s="476" t="s">
        <v>492</v>
      </c>
      <c r="B6" s="40">
        <v>130</v>
      </c>
      <c r="C6" s="687">
        <v>16141024</v>
      </c>
      <c r="D6" s="412">
        <v>3555467</v>
      </c>
      <c r="E6" s="412">
        <v>9036805</v>
      </c>
      <c r="F6" s="412">
        <v>1422193</v>
      </c>
      <c r="G6" s="439">
        <v>3155912</v>
      </c>
      <c r="H6" s="439"/>
      <c r="I6" s="412">
        <v>355557</v>
      </c>
      <c r="J6" s="691">
        <v>3553612</v>
      </c>
      <c r="K6" s="439">
        <v>354680</v>
      </c>
      <c r="L6" s="481"/>
      <c r="M6" s="433"/>
      <c r="N6" s="482"/>
    </row>
    <row r="7" spans="1:14" ht="13.5" customHeight="1" x14ac:dyDescent="0.2">
      <c r="A7" s="476" t="s">
        <v>493</v>
      </c>
      <c r="B7" s="40">
        <v>140</v>
      </c>
      <c r="C7" s="1057"/>
      <c r="D7" s="436"/>
      <c r="E7" s="436"/>
      <c r="F7" s="436"/>
      <c r="G7" s="436"/>
      <c r="H7" s="436"/>
      <c r="I7" s="436">
        <v>22568184</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f>14919389+25329</f>
        <v>14944718</v>
      </c>
      <c r="D9" s="436"/>
      <c r="E9" s="436"/>
      <c r="F9" s="436">
        <v>4677872</v>
      </c>
      <c r="G9" s="436"/>
      <c r="H9" s="435"/>
      <c r="I9" s="436"/>
      <c r="J9" s="436"/>
      <c r="K9" s="436"/>
      <c r="L9" s="436">
        <v>60025</v>
      </c>
      <c r="M9" s="433"/>
      <c r="N9" s="482"/>
    </row>
    <row r="10" spans="1:14" ht="13.5" customHeight="1" x14ac:dyDescent="0.2">
      <c r="A10" s="476" t="s">
        <v>1171</v>
      </c>
      <c r="B10" s="40">
        <v>170</v>
      </c>
      <c r="C10" s="687">
        <v>1666308</v>
      </c>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36343594</v>
      </c>
      <c r="D13" s="689">
        <f t="shared" ref="D13:L13" si="0">SUM(D4:D12)</f>
        <v>5905616</v>
      </c>
      <c r="E13" s="689">
        <f t="shared" si="0"/>
        <v>19132806</v>
      </c>
      <c r="F13" s="689">
        <f t="shared" si="0"/>
        <v>6100065</v>
      </c>
      <c r="G13" s="689">
        <f t="shared" si="0"/>
        <v>3645665</v>
      </c>
      <c r="H13" s="689">
        <f t="shared" si="0"/>
        <v>4404372</v>
      </c>
      <c r="I13" s="689">
        <f t="shared" si="0"/>
        <v>35708797</v>
      </c>
      <c r="J13" s="689">
        <f t="shared" si="0"/>
        <v>3739701</v>
      </c>
      <c r="K13" s="689">
        <f t="shared" si="0"/>
        <v>1001689</v>
      </c>
      <c r="L13" s="689">
        <f t="shared" si="0"/>
        <v>1096053</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1745</v>
      </c>
      <c r="B15" s="542">
        <v>210</v>
      </c>
      <c r="C15" s="507"/>
      <c r="D15" s="507"/>
      <c r="E15" s="507"/>
      <c r="F15" s="507"/>
      <c r="G15" s="507"/>
      <c r="H15" s="507"/>
      <c r="I15" s="507"/>
      <c r="J15" s="507"/>
      <c r="K15" s="507"/>
      <c r="L15" s="507"/>
      <c r="M15" s="435"/>
      <c r="N15" s="719"/>
    </row>
    <row r="16" spans="1:14" s="704" customFormat="1" ht="12.75" customHeight="1" x14ac:dyDescent="0.2">
      <c r="A16" s="718" t="s">
        <v>1746</v>
      </c>
      <c r="B16" s="542">
        <v>220</v>
      </c>
      <c r="C16" s="507"/>
      <c r="D16" s="507"/>
      <c r="E16" s="507"/>
      <c r="F16" s="507"/>
      <c r="G16" s="507"/>
      <c r="H16" s="507"/>
      <c r="I16" s="507"/>
      <c r="J16" s="507"/>
      <c r="K16" s="507"/>
      <c r="L16" s="507"/>
      <c r="M16" s="436">
        <f>+'Cap Outlay Deprec 27'!L5</f>
        <v>10931333</v>
      </c>
      <c r="N16" s="719"/>
    </row>
    <row r="17" spans="1:14" s="704" customFormat="1" ht="12.75" customHeight="1" x14ac:dyDescent="0.2">
      <c r="A17" s="718" t="s">
        <v>1747</v>
      </c>
      <c r="B17" s="542">
        <v>230</v>
      </c>
      <c r="C17" s="507"/>
      <c r="D17" s="507"/>
      <c r="E17" s="507"/>
      <c r="F17" s="507"/>
      <c r="G17" s="507"/>
      <c r="H17" s="507"/>
      <c r="I17" s="507"/>
      <c r="J17" s="507"/>
      <c r="K17" s="507"/>
      <c r="L17" s="507"/>
      <c r="M17" s="436">
        <f>+'Cap Outlay Deprec 27'!L8</f>
        <v>154183681</v>
      </c>
      <c r="N17" s="719"/>
    </row>
    <row r="18" spans="1:14" s="704" customFormat="1" ht="12.75" customHeight="1" x14ac:dyDescent="0.2">
      <c r="A18" s="718" t="s">
        <v>1748</v>
      </c>
      <c r="B18" s="542">
        <v>240</v>
      </c>
      <c r="C18" s="507"/>
      <c r="D18" s="507"/>
      <c r="E18" s="507"/>
      <c r="F18" s="507"/>
      <c r="G18" s="507"/>
      <c r="H18" s="507"/>
      <c r="I18" s="507"/>
      <c r="J18" s="507"/>
      <c r="K18" s="507"/>
      <c r="L18" s="507"/>
      <c r="M18" s="436">
        <f>+'Cap Outlay Deprec 27'!L10</f>
        <v>3646752</v>
      </c>
      <c r="N18" s="719"/>
    </row>
    <row r="19" spans="1:14" s="704" customFormat="1" ht="12.75" customHeight="1" x14ac:dyDescent="0.2">
      <c r="A19" s="718" t="s">
        <v>1749</v>
      </c>
      <c r="B19" s="542">
        <v>250</v>
      </c>
      <c r="C19" s="507"/>
      <c r="D19" s="507"/>
      <c r="E19" s="507"/>
      <c r="F19" s="507"/>
      <c r="G19" s="507"/>
      <c r="H19" s="507"/>
      <c r="I19" s="507"/>
      <c r="J19" s="507"/>
      <c r="K19" s="507"/>
      <c r="L19" s="507"/>
      <c r="M19" s="436">
        <f>+'Cap Outlay Deprec 27'!L12+'Cap Outlay Deprec 27'!L13</f>
        <v>15445775</v>
      </c>
      <c r="N19" s="719"/>
    </row>
    <row r="20" spans="1:14" s="704" customFormat="1" ht="12.75" customHeight="1" x14ac:dyDescent="0.2">
      <c r="A20" s="718" t="s">
        <v>1750</v>
      </c>
      <c r="B20" s="542">
        <v>260</v>
      </c>
      <c r="C20" s="507"/>
      <c r="D20" s="507"/>
      <c r="E20" s="507"/>
      <c r="F20" s="507"/>
      <c r="G20" s="507"/>
      <c r="H20" s="507"/>
      <c r="I20" s="507"/>
      <c r="J20" s="507"/>
      <c r="K20" s="507"/>
      <c r="L20" s="507"/>
      <c r="M20" s="436"/>
      <c r="N20" s="719"/>
    </row>
    <row r="21" spans="1:14" s="704" customFormat="1" ht="12.75" customHeight="1" x14ac:dyDescent="0.2">
      <c r="A21" s="718" t="s">
        <v>1751</v>
      </c>
      <c r="B21" s="542">
        <v>340</v>
      </c>
      <c r="C21" s="507"/>
      <c r="D21" s="507"/>
      <c r="E21" s="507"/>
      <c r="F21" s="507"/>
      <c r="G21" s="507"/>
      <c r="H21" s="507"/>
      <c r="I21" s="507"/>
      <c r="J21" s="507"/>
      <c r="K21" s="507"/>
      <c r="L21" s="507"/>
      <c r="M21" s="720"/>
      <c r="N21" s="436">
        <f>+E39</f>
        <v>0</v>
      </c>
    </row>
    <row r="22" spans="1:14" s="704" customFormat="1" ht="12.75" customHeight="1" x14ac:dyDescent="0.2">
      <c r="A22" s="718" t="s">
        <v>1752</v>
      </c>
      <c r="B22" s="542">
        <v>350</v>
      </c>
      <c r="C22" s="507"/>
      <c r="D22" s="507"/>
      <c r="E22" s="507"/>
      <c r="F22" s="507"/>
      <c r="G22" s="507"/>
      <c r="H22" s="507"/>
      <c r="I22" s="507"/>
      <c r="J22" s="507"/>
      <c r="K22" s="507"/>
      <c r="L22" s="507"/>
      <c r="M22" s="720"/>
      <c r="N22" s="1128">
        <f>'Short-Term Long-Term Debt 25'!J49</f>
        <v>122562027</v>
      </c>
    </row>
    <row r="23" spans="1:14" ht="13.5" customHeight="1" thickBot="1" x14ac:dyDescent="0.25">
      <c r="A23" s="464" t="s">
        <v>747</v>
      </c>
      <c r="B23" s="724"/>
      <c r="C23" s="433"/>
      <c r="D23" s="433"/>
      <c r="E23" s="433"/>
      <c r="F23" s="433"/>
      <c r="G23" s="433"/>
      <c r="H23" s="433"/>
      <c r="I23" s="433"/>
      <c r="J23" s="433"/>
      <c r="K23" s="433"/>
      <c r="L23" s="433"/>
      <c r="M23" s="693">
        <f>SUM(M15:M22)</f>
        <v>184207541</v>
      </c>
      <c r="N23" s="693">
        <f>SUM(N21:N22)</f>
        <v>122562027</v>
      </c>
    </row>
    <row r="24" spans="1:14" ht="18" customHeight="1" thickTop="1" x14ac:dyDescent="0.2">
      <c r="A24" s="1922" t="s">
        <v>700</v>
      </c>
      <c r="B24" s="1903"/>
      <c r="C24" s="1923"/>
      <c r="D24" s="1924"/>
      <c r="E24" s="1924"/>
      <c r="F24" s="1924"/>
      <c r="G24" s="1924"/>
      <c r="H24" s="1924"/>
      <c r="I24" s="1924"/>
      <c r="J24" s="1924"/>
      <c r="K24" s="1924"/>
      <c r="L24" s="1924"/>
      <c r="M24" s="1925"/>
      <c r="N24" s="1926"/>
    </row>
    <row r="25" spans="1:14" x14ac:dyDescent="0.2">
      <c r="A25" s="476" t="s">
        <v>749</v>
      </c>
      <c r="B25" s="40">
        <v>410</v>
      </c>
      <c r="C25" s="435">
        <v>10839722</v>
      </c>
      <c r="D25" s="435">
        <v>5239933</v>
      </c>
      <c r="E25" s="435"/>
      <c r="F25" s="435">
        <v>4870894</v>
      </c>
      <c r="G25" s="435"/>
      <c r="H25" s="510"/>
      <c r="I25" s="433"/>
      <c r="J25" s="435">
        <v>703741</v>
      </c>
      <c r="K25" s="435">
        <v>3536</v>
      </c>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f>2175125+204594</f>
        <v>2379719</v>
      </c>
      <c r="D27" s="436">
        <f>323045+498</f>
        <v>323543</v>
      </c>
      <c r="E27" s="436"/>
      <c r="F27" s="436">
        <v>287796</v>
      </c>
      <c r="G27" s="436"/>
      <c r="H27" s="436">
        <v>58824</v>
      </c>
      <c r="I27" s="436"/>
      <c r="J27" s="436">
        <f>64085+2274575</f>
        <v>2338660</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9594613+4516</f>
        <v>9599129</v>
      </c>
      <c r="D30" s="691">
        <v>344195</v>
      </c>
      <c r="E30" s="436"/>
      <c r="F30" s="436">
        <v>152413</v>
      </c>
      <c r="G30" s="436">
        <v>134241</v>
      </c>
      <c r="H30" s="436"/>
      <c r="I30" s="436"/>
      <c r="J30" s="436">
        <v>199171</v>
      </c>
      <c r="K30" s="435"/>
      <c r="L30" s="433"/>
      <c r="M30" s="433"/>
      <c r="N30" s="433"/>
    </row>
    <row r="31" spans="1:14" ht="13.5" customHeight="1" x14ac:dyDescent="0.2">
      <c r="A31" s="476" t="s">
        <v>755</v>
      </c>
      <c r="B31" s="40">
        <v>480</v>
      </c>
      <c r="C31" s="412">
        <v>1113226</v>
      </c>
      <c r="D31" s="436"/>
      <c r="E31" s="436"/>
      <c r="F31" s="412"/>
      <c r="G31" s="436">
        <v>737986</v>
      </c>
      <c r="H31" s="436"/>
      <c r="I31" s="436"/>
      <c r="J31" s="436">
        <v>848</v>
      </c>
      <c r="K31" s="436"/>
      <c r="L31" s="433"/>
      <c r="M31" s="433"/>
      <c r="N31" s="433"/>
    </row>
    <row r="32" spans="1:14" ht="13.5" customHeight="1" x14ac:dyDescent="0.2">
      <c r="A32" s="478" t="s">
        <v>756</v>
      </c>
      <c r="B32" s="42">
        <v>490</v>
      </c>
      <c r="C32" s="690">
        <v>14461384</v>
      </c>
      <c r="D32" s="690">
        <v>3185495</v>
      </c>
      <c r="E32" s="691">
        <v>8096446</v>
      </c>
      <c r="F32" s="691">
        <v>1274198</v>
      </c>
      <c r="G32" s="691">
        <v>2827509</v>
      </c>
      <c r="H32" s="691"/>
      <c r="I32" s="691">
        <v>318550</v>
      </c>
      <c r="J32" s="691">
        <v>3183839</v>
      </c>
      <c r="K32" s="510">
        <v>317785</v>
      </c>
      <c r="L32" s="433"/>
      <c r="M32" s="433"/>
      <c r="N32" s="433"/>
    </row>
    <row r="33" spans="1:14" ht="13.5" customHeight="1" x14ac:dyDescent="0.2">
      <c r="A33" s="629" t="s">
        <v>346</v>
      </c>
      <c r="B33" s="42">
        <v>493</v>
      </c>
      <c r="C33" s="436"/>
      <c r="D33" s="436"/>
      <c r="E33" s="436"/>
      <c r="F33" s="436"/>
      <c r="G33" s="436"/>
      <c r="H33" s="436"/>
      <c r="I33" s="436"/>
      <c r="J33" s="436"/>
      <c r="K33" s="436"/>
      <c r="L33" s="436">
        <v>1096053</v>
      </c>
      <c r="M33" s="433"/>
      <c r="N33" s="482"/>
    </row>
    <row r="34" spans="1:14" ht="13.5" customHeight="1" thickBot="1" x14ac:dyDescent="0.25">
      <c r="A34" s="1076" t="s">
        <v>758</v>
      </c>
      <c r="B34" s="725"/>
      <c r="C34" s="1099">
        <f>SUM(C25:C33)</f>
        <v>38393180</v>
      </c>
      <c r="D34" s="1099">
        <f t="shared" ref="D34:K34" si="1">SUM(D25:D33)</f>
        <v>9093166</v>
      </c>
      <c r="E34" s="1099">
        <f t="shared" si="1"/>
        <v>8096446</v>
      </c>
      <c r="F34" s="1099">
        <f t="shared" si="1"/>
        <v>6585301</v>
      </c>
      <c r="G34" s="1099">
        <f t="shared" si="1"/>
        <v>3699736</v>
      </c>
      <c r="H34" s="1099">
        <f t="shared" si="1"/>
        <v>58824</v>
      </c>
      <c r="I34" s="1099">
        <f t="shared" si="1"/>
        <v>318550</v>
      </c>
      <c r="J34" s="1099">
        <f t="shared" si="1"/>
        <v>6426259</v>
      </c>
      <c r="K34" s="1099">
        <f t="shared" si="1"/>
        <v>321321</v>
      </c>
      <c r="L34" s="1059">
        <f>SUM(L33)</f>
        <v>1096053</v>
      </c>
      <c r="M34" s="433"/>
      <c r="N34" s="514"/>
    </row>
    <row r="35" spans="1:14" ht="18" customHeight="1" thickTop="1" x14ac:dyDescent="0.2">
      <c r="A35" s="1927" t="s">
        <v>625</v>
      </c>
      <c r="B35" s="1928"/>
      <c r="C35" s="1891"/>
      <c r="D35" s="1892"/>
      <c r="E35" s="1892"/>
      <c r="F35" s="1892"/>
      <c r="G35" s="1892"/>
      <c r="H35" s="1892"/>
      <c r="I35" s="1892"/>
      <c r="J35" s="1892"/>
      <c r="K35" s="1892"/>
      <c r="L35" s="1892"/>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122562027</v>
      </c>
    </row>
    <row r="37" spans="1:14" ht="13.5" thickBot="1" x14ac:dyDescent="0.25">
      <c r="A37" s="464" t="s">
        <v>757</v>
      </c>
      <c r="B37" s="724"/>
      <c r="C37" s="507"/>
      <c r="D37" s="507"/>
      <c r="E37" s="507"/>
      <c r="F37" s="507"/>
      <c r="G37" s="507"/>
      <c r="H37" s="507"/>
      <c r="I37" s="507"/>
      <c r="J37" s="507"/>
      <c r="K37" s="507"/>
      <c r="L37" s="514"/>
      <c r="M37" s="433"/>
      <c r="N37" s="693">
        <f>SUM(N36:N36)</f>
        <v>122562027</v>
      </c>
    </row>
    <row r="38" spans="1:14" customFormat="1" ht="13.5" customHeight="1" thickTop="1" x14ac:dyDescent="0.2">
      <c r="A38" s="628" t="s">
        <v>495</v>
      </c>
      <c r="B38" s="542">
        <v>714</v>
      </c>
      <c r="C38" s="727"/>
      <c r="D38" s="727"/>
      <c r="E38" s="727">
        <f>+'Acct Summary 7-8'!E81</f>
        <v>11036360</v>
      </c>
      <c r="F38" s="727"/>
      <c r="G38" s="727"/>
      <c r="H38" s="727"/>
      <c r="I38" s="727"/>
      <c r="J38" s="726"/>
      <c r="K38" s="727">
        <v>649263</v>
      </c>
      <c r="L38" s="1100"/>
      <c r="M38" s="694"/>
      <c r="N38" s="694"/>
    </row>
    <row r="39" spans="1:14" customFormat="1" ht="13.5" customHeight="1" x14ac:dyDescent="0.2">
      <c r="A39" s="628" t="s">
        <v>404</v>
      </c>
      <c r="B39" s="542">
        <v>730</v>
      </c>
      <c r="C39" s="727">
        <f>+'Acct Summary 7-8'!C81</f>
        <v>-2049586</v>
      </c>
      <c r="D39" s="727">
        <f>+'Acct Summary 7-8'!D81</f>
        <v>-3187550</v>
      </c>
      <c r="E39" s="727"/>
      <c r="F39" s="727">
        <f>+'Acct Summary 7-8'!F81</f>
        <v>-485236</v>
      </c>
      <c r="G39" s="727">
        <f>+'Acct Summary 7-8'!G81</f>
        <v>-54071</v>
      </c>
      <c r="H39" s="727">
        <f>+'Acct Summary 7-8'!H81</f>
        <v>4345548</v>
      </c>
      <c r="I39" s="727">
        <f>+'Acct Summary 7-8'!I81</f>
        <v>35390247</v>
      </c>
      <c r="J39" s="726">
        <f>+'Acct Summary 7-8'!J81</f>
        <v>-2686558</v>
      </c>
      <c r="K39" s="727">
        <f>+'Acct Summary 7-8'!K81-K38</f>
        <v>31105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184207541</v>
      </c>
      <c r="N40" s="694"/>
    </row>
    <row r="41" spans="1:14" ht="13.5" customHeight="1" thickBot="1" x14ac:dyDescent="0.25">
      <c r="A41" s="464" t="s">
        <v>759</v>
      </c>
      <c r="B41" s="455"/>
      <c r="C41" s="485">
        <f>(SUM(C34,C37,C38,C39))</f>
        <v>36343594</v>
      </c>
      <c r="D41" s="485">
        <f t="shared" ref="D41:L41" si="2">SUM(D34,D37,D38:D39)</f>
        <v>5905616</v>
      </c>
      <c r="E41" s="485">
        <f t="shared" si="2"/>
        <v>19132806</v>
      </c>
      <c r="F41" s="485">
        <f t="shared" si="2"/>
        <v>6100065</v>
      </c>
      <c r="G41" s="485">
        <f t="shared" si="2"/>
        <v>3645665</v>
      </c>
      <c r="H41" s="485">
        <f t="shared" si="2"/>
        <v>4404372</v>
      </c>
      <c r="I41" s="485">
        <f t="shared" si="2"/>
        <v>35708797</v>
      </c>
      <c r="J41" s="485">
        <f t="shared" si="2"/>
        <v>3739701</v>
      </c>
      <c r="K41" s="485">
        <f t="shared" si="2"/>
        <v>1001689</v>
      </c>
      <c r="L41" s="485">
        <f t="shared" si="2"/>
        <v>1096053</v>
      </c>
      <c r="M41" s="485">
        <f>SUM(M40)</f>
        <v>184207541</v>
      </c>
      <c r="N41" s="485">
        <f>SUM(N37)</f>
        <v>122562027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9" sqref="A49"/>
      <selection pane="bottomLeft" activeCell="A49" sqref="A4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1982</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3" t="s">
        <v>1396</v>
      </c>
      <c r="B3" s="1914"/>
      <c r="C3" s="1915"/>
      <c r="D3" s="1916"/>
      <c r="E3" s="1916"/>
      <c r="F3" s="1916"/>
      <c r="G3" s="1916"/>
      <c r="H3" s="1916"/>
      <c r="I3" s="1916"/>
      <c r="J3" s="1916"/>
      <c r="K3" s="1917"/>
      <c r="L3" s="502"/>
    </row>
    <row r="4" spans="1:13" x14ac:dyDescent="0.2">
      <c r="A4" s="732" t="s">
        <v>1978</v>
      </c>
      <c r="B4" s="292">
        <v>1000</v>
      </c>
      <c r="C4" s="695">
        <f>'Revenues 9-14'!C109</f>
        <v>41364929</v>
      </c>
      <c r="D4" s="695">
        <f>'Revenues 9-14'!D109</f>
        <v>11622368</v>
      </c>
      <c r="E4" s="695">
        <f>'Revenues 9-14'!E109</f>
        <v>16564216</v>
      </c>
      <c r="F4" s="695">
        <f>'Revenues 9-14'!F109</f>
        <v>2834247</v>
      </c>
      <c r="G4" s="695">
        <f>'Revenues 9-14'!G109</f>
        <v>5912456</v>
      </c>
      <c r="H4" s="695">
        <f>'Revenues 9-14'!H109</f>
        <v>2128</v>
      </c>
      <c r="I4" s="695">
        <f>'Revenues 9-14'!I109</f>
        <v>398719</v>
      </c>
      <c r="J4" s="695">
        <f>'Revenues 9-14'!J109</f>
        <v>6529035</v>
      </c>
      <c r="K4" s="695">
        <f>'Revenues 9-14'!K109</f>
        <v>657543</v>
      </c>
      <c r="L4" s="39"/>
    </row>
    <row r="5" spans="1:13" ht="22.5" x14ac:dyDescent="0.2">
      <c r="A5" s="733" t="s">
        <v>1979</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1980</v>
      </c>
      <c r="B6" s="293">
        <v>3000</v>
      </c>
      <c r="C6" s="696">
        <f>'Revenues 9-14'!C173</f>
        <v>56164134</v>
      </c>
      <c r="D6" s="696">
        <f>'Revenues 9-14'!D173</f>
        <v>0</v>
      </c>
      <c r="E6" s="696">
        <f>'Revenues 9-14'!E173</f>
        <v>0</v>
      </c>
      <c r="F6" s="696">
        <f>'Revenues 9-14'!F173</f>
        <v>3706169</v>
      </c>
      <c r="G6" s="696">
        <f>'Revenues 9-14'!G173</f>
        <v>0</v>
      </c>
      <c r="H6" s="696">
        <f>'Revenues 9-14'!H173</f>
        <v>0</v>
      </c>
      <c r="I6" s="696">
        <f>'Revenues 9-14'!I173</f>
        <v>0</v>
      </c>
      <c r="J6" s="696">
        <f>'Revenues 9-14'!J173</f>
        <v>0</v>
      </c>
      <c r="K6" s="696">
        <f>'Revenues 9-14'!K173</f>
        <v>0</v>
      </c>
      <c r="L6" s="39"/>
      <c r="M6" s="222"/>
    </row>
    <row r="7" spans="1:13" x14ac:dyDescent="0.2">
      <c r="A7" s="734" t="s">
        <v>1981</v>
      </c>
      <c r="B7" s="293">
        <v>4000</v>
      </c>
      <c r="C7" s="696">
        <f>'Revenues 9-14'!C274</f>
        <v>25198115</v>
      </c>
      <c r="D7" s="696">
        <f>'Revenues 9-14'!D274</f>
        <v>0</v>
      </c>
      <c r="E7" s="696">
        <f>'Revenues 9-14'!E274</f>
        <v>126648</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122727178</v>
      </c>
      <c r="D8" s="485">
        <f t="shared" ref="D8:K8" si="0">SUM(D4:D7)</f>
        <v>11622368</v>
      </c>
      <c r="E8" s="485">
        <f t="shared" si="0"/>
        <v>16690864</v>
      </c>
      <c r="F8" s="485">
        <f t="shared" si="0"/>
        <v>6540416</v>
      </c>
      <c r="G8" s="485">
        <f t="shared" si="0"/>
        <v>5912456</v>
      </c>
      <c r="H8" s="485">
        <f t="shared" si="0"/>
        <v>2128</v>
      </c>
      <c r="I8" s="485">
        <f t="shared" si="0"/>
        <v>398719</v>
      </c>
      <c r="J8" s="485">
        <f t="shared" si="0"/>
        <v>6529035</v>
      </c>
      <c r="K8" s="485">
        <f t="shared" si="0"/>
        <v>657543</v>
      </c>
      <c r="L8" s="39"/>
    </row>
    <row r="9" spans="1:13" ht="15" thickTop="1" x14ac:dyDescent="0.2">
      <c r="A9" s="1019" t="s">
        <v>347</v>
      </c>
      <c r="B9" s="456">
        <v>3998</v>
      </c>
      <c r="C9" s="418">
        <v>42763466</v>
      </c>
      <c r="D9" s="489"/>
      <c r="E9" s="418"/>
      <c r="F9" s="418"/>
      <c r="G9" s="700"/>
      <c r="H9" s="418"/>
      <c r="I9" s="494" t="s">
        <v>1389</v>
      </c>
      <c r="J9" s="435"/>
      <c r="K9" s="418"/>
      <c r="L9" s="39"/>
    </row>
    <row r="10" spans="1:13" s="48" customFormat="1" ht="13.5" thickBot="1" x14ac:dyDescent="0.25">
      <c r="A10" s="464" t="s">
        <v>1393</v>
      </c>
      <c r="B10" s="457"/>
      <c r="C10" s="485">
        <f>SUM(C8:C9)</f>
        <v>165490644</v>
      </c>
      <c r="D10" s="485">
        <f t="shared" ref="D10:K10" si="1">SUM(D8:D9)</f>
        <v>11622368</v>
      </c>
      <c r="E10" s="485">
        <f t="shared" si="1"/>
        <v>16690864</v>
      </c>
      <c r="F10" s="485">
        <f t="shared" si="1"/>
        <v>6540416</v>
      </c>
      <c r="G10" s="485">
        <f t="shared" si="1"/>
        <v>5912456</v>
      </c>
      <c r="H10" s="485">
        <f t="shared" si="1"/>
        <v>2128</v>
      </c>
      <c r="I10" s="485">
        <f t="shared" si="1"/>
        <v>398719</v>
      </c>
      <c r="J10" s="485">
        <f t="shared" si="1"/>
        <v>6529035</v>
      </c>
      <c r="K10" s="485">
        <f t="shared" si="1"/>
        <v>657543</v>
      </c>
      <c r="L10" s="503"/>
    </row>
    <row r="11" spans="1:13" s="48" customFormat="1" ht="18" customHeight="1" thickTop="1" x14ac:dyDescent="0.2">
      <c r="A11" s="1918" t="s">
        <v>1397</v>
      </c>
      <c r="B11" s="1919"/>
      <c r="C11" s="1891"/>
      <c r="D11" s="1892"/>
      <c r="E11" s="1892"/>
      <c r="F11" s="1892"/>
      <c r="G11" s="1892"/>
      <c r="H11" s="1892"/>
      <c r="I11" s="1892"/>
      <c r="J11" s="1892"/>
      <c r="K11" s="1893"/>
      <c r="L11" s="503"/>
    </row>
    <row r="12" spans="1:13" x14ac:dyDescent="0.2">
      <c r="A12" s="734" t="s">
        <v>534</v>
      </c>
      <c r="B12" s="293">
        <v>1000</v>
      </c>
      <c r="C12" s="695">
        <f>'Expenditures 15-22'!K33</f>
        <v>83044274</v>
      </c>
      <c r="D12" s="498" t="s">
        <v>1389</v>
      </c>
      <c r="E12" s="433" t="s">
        <v>1389</v>
      </c>
      <c r="F12" s="433" t="s">
        <v>1389</v>
      </c>
      <c r="G12" s="695">
        <f>'Expenditures 15-22'!K223</f>
        <v>1527245</v>
      </c>
      <c r="H12" s="431"/>
      <c r="I12" s="433" t="s">
        <v>1389</v>
      </c>
      <c r="J12" s="433" t="s">
        <v>1389</v>
      </c>
      <c r="K12" s="431" t="s">
        <v>1389</v>
      </c>
      <c r="L12" s="39"/>
    </row>
    <row r="13" spans="1:13" x14ac:dyDescent="0.2">
      <c r="A13" s="734" t="s">
        <v>535</v>
      </c>
      <c r="B13" s="293">
        <v>2000</v>
      </c>
      <c r="C13" s="696">
        <f>'Expenditures 15-22'!K74</f>
        <v>37166103</v>
      </c>
      <c r="D13" s="696">
        <f>'Expenditures 15-22'!K129</f>
        <v>11935436</v>
      </c>
      <c r="E13" s="482" t="s">
        <v>1389</v>
      </c>
      <c r="F13" s="696">
        <f>'Expenditures 15-22'!K178</f>
        <v>9008784</v>
      </c>
      <c r="G13" s="696">
        <f>'Expenditures 15-22'!K273</f>
        <v>4969186</v>
      </c>
      <c r="H13" s="696">
        <f>'Expenditures 15-22'!K296</f>
        <v>1382509</v>
      </c>
      <c r="I13" s="433" t="s">
        <v>1389</v>
      </c>
      <c r="J13" s="749">
        <f>'Expenditures 15-22'!K323</f>
        <v>6648941</v>
      </c>
      <c r="K13" s="701">
        <f>'Expenditures 15-22'!K341</f>
        <v>333412</v>
      </c>
      <c r="L13" s="39"/>
    </row>
    <row r="14" spans="1:13" x14ac:dyDescent="0.2">
      <c r="A14" s="734" t="s">
        <v>527</v>
      </c>
      <c r="B14" s="293">
        <v>3000</v>
      </c>
      <c r="C14" s="696">
        <f>'Expenditures 15-22'!K75</f>
        <v>1292684</v>
      </c>
      <c r="D14" s="696">
        <f>'Expenditures 15-22'!K130</f>
        <v>0</v>
      </c>
      <c r="E14" s="498" t="s">
        <v>1389</v>
      </c>
      <c r="F14" s="696">
        <f>'Expenditures 15-22'!K179</f>
        <v>0</v>
      </c>
      <c r="G14" s="696">
        <f>'Expenditures 15-22'!K274</f>
        <v>23554</v>
      </c>
      <c r="H14" s="490"/>
      <c r="I14" s="433" t="s">
        <v>1389</v>
      </c>
      <c r="J14" s="433" t="s">
        <v>1389</v>
      </c>
      <c r="K14" s="490" t="s">
        <v>1389</v>
      </c>
      <c r="L14" s="39"/>
    </row>
    <row r="15" spans="1:13" x14ac:dyDescent="0.2">
      <c r="A15" s="734" t="s">
        <v>114</v>
      </c>
      <c r="B15" s="293">
        <v>4000</v>
      </c>
      <c r="C15" s="696">
        <f>'Expenditures 15-22'!K102</f>
        <v>1518618</v>
      </c>
      <c r="D15" s="696">
        <f>'Expenditures 15-22'!K138</f>
        <v>0</v>
      </c>
      <c r="E15" s="696">
        <f>'Expenditures 15-22'!K154</f>
        <v>3989821</v>
      </c>
      <c r="F15" s="696">
        <f>'Expenditures 15-22'!K190</f>
        <v>108969</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12650950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123021679</v>
      </c>
      <c r="D17" s="485">
        <f t="shared" si="2"/>
        <v>11935436</v>
      </c>
      <c r="E17" s="485">
        <f t="shared" si="2"/>
        <v>16640771</v>
      </c>
      <c r="F17" s="485">
        <f t="shared" si="2"/>
        <v>9117753</v>
      </c>
      <c r="G17" s="485">
        <f t="shared" si="2"/>
        <v>6519985</v>
      </c>
      <c r="H17" s="485">
        <f t="shared" si="2"/>
        <v>1382509</v>
      </c>
      <c r="I17" s="433"/>
      <c r="J17" s="485">
        <f>SUM(J12:J16)</f>
        <v>6648941</v>
      </c>
      <c r="K17" s="485">
        <f>SUM(K12:K16)</f>
        <v>333412</v>
      </c>
      <c r="L17" s="39"/>
    </row>
    <row r="18" spans="1:12" ht="15" customHeight="1" thickTop="1" x14ac:dyDescent="0.2">
      <c r="A18" s="1020" t="s">
        <v>1321</v>
      </c>
      <c r="B18" s="258">
        <v>4180</v>
      </c>
      <c r="C18" s="695">
        <f t="shared" ref="C18:H18" si="3">C9</f>
        <v>42763466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165785145</v>
      </c>
      <c r="D19" s="485">
        <f t="shared" si="4"/>
        <v>11935436</v>
      </c>
      <c r="E19" s="485">
        <f t="shared" si="4"/>
        <v>16640771</v>
      </c>
      <c r="F19" s="485">
        <f t="shared" si="4"/>
        <v>9117753</v>
      </c>
      <c r="G19" s="485">
        <f t="shared" si="4"/>
        <v>6519985</v>
      </c>
      <c r="H19" s="485">
        <f t="shared" si="4"/>
        <v>1382509</v>
      </c>
      <c r="I19" s="433"/>
      <c r="J19" s="485">
        <f>SUM(J17:J18)</f>
        <v>6648941</v>
      </c>
      <c r="K19" s="485">
        <f>SUM(K17:K18)</f>
        <v>333412</v>
      </c>
      <c r="L19" s="39"/>
    </row>
    <row r="20" spans="1:12" ht="27" thickTop="1" thickBot="1" x14ac:dyDescent="0.25">
      <c r="A20" s="458" t="s">
        <v>1322</v>
      </c>
      <c r="B20" s="459"/>
      <c r="C20" s="1018">
        <f>C8-C17</f>
        <v>-294501</v>
      </c>
      <c r="D20" s="1018">
        <f t="shared" ref="D20:K20" si="5">D8-D17</f>
        <v>-313068</v>
      </c>
      <c r="E20" s="1018">
        <f t="shared" si="5"/>
        <v>50093</v>
      </c>
      <c r="F20" s="1018">
        <f t="shared" si="5"/>
        <v>-2577337</v>
      </c>
      <c r="G20" s="1018">
        <f t="shared" si="5"/>
        <v>-607529</v>
      </c>
      <c r="H20" s="1018">
        <f t="shared" si="5"/>
        <v>-1380381</v>
      </c>
      <c r="I20" s="1018">
        <f t="shared" si="5"/>
        <v>398719</v>
      </c>
      <c r="J20" s="1018">
        <f t="shared" si="5"/>
        <v>-119906</v>
      </c>
      <c r="K20" s="1018">
        <f t="shared" si="5"/>
        <v>324131</v>
      </c>
      <c r="L20" s="39"/>
    </row>
    <row r="21" spans="1:12" ht="18" customHeight="1" thickTop="1" x14ac:dyDescent="0.2">
      <c r="A21" s="1920" t="s">
        <v>697</v>
      </c>
      <c r="B21" s="1921"/>
      <c r="C21" s="1891"/>
      <c r="D21" s="1892"/>
      <c r="E21" s="1892"/>
      <c r="F21" s="1892"/>
      <c r="G21" s="1892"/>
      <c r="H21" s="1892"/>
      <c r="I21" s="1892"/>
      <c r="J21" s="1892"/>
      <c r="K21" s="1893"/>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1736</v>
      </c>
      <c r="B24" s="707">
        <v>7110</v>
      </c>
      <c r="C24" s="436"/>
      <c r="D24" s="507"/>
      <c r="E24" s="507"/>
      <c r="F24" s="507"/>
      <c r="G24" s="507"/>
      <c r="H24" s="507"/>
      <c r="I24" s="507"/>
      <c r="J24" s="507"/>
      <c r="K24" s="507"/>
      <c r="L24" s="504"/>
    </row>
    <row r="25" spans="1:12" s="704" customFormat="1" ht="13.5" customHeight="1" x14ac:dyDescent="0.2">
      <c r="A25" s="1022" t="s">
        <v>1737</v>
      </c>
      <c r="B25" s="707">
        <v>7110</v>
      </c>
      <c r="C25" s="436"/>
      <c r="D25" s="436"/>
      <c r="E25" s="436"/>
      <c r="F25" s="436"/>
      <c r="G25" s="436"/>
      <c r="H25" s="436">
        <v>2869699</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2869699</v>
      </c>
      <c r="E27" s="506"/>
      <c r="F27" s="436"/>
      <c r="G27" s="514"/>
      <c r="H27" s="514"/>
      <c r="I27" s="514"/>
      <c r="J27" s="514"/>
      <c r="K27" s="514"/>
      <c r="L27" s="504"/>
    </row>
    <row r="28" spans="1:12" s="704" customFormat="1" ht="13.5" customHeight="1" x14ac:dyDescent="0.2">
      <c r="A28" s="1022" t="s">
        <v>1733</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1683</v>
      </c>
      <c r="B30" s="706">
        <v>7160</v>
      </c>
      <c r="C30" s="507"/>
      <c r="D30" s="436"/>
      <c r="E30" s="507"/>
      <c r="F30" s="507"/>
      <c r="G30" s="507"/>
      <c r="H30" s="507"/>
      <c r="I30" s="507"/>
      <c r="J30" s="507"/>
      <c r="K30" s="507"/>
      <c r="L30" s="504"/>
    </row>
    <row r="31" spans="1:12" s="704" customFormat="1" ht="24" customHeight="1" x14ac:dyDescent="0.2">
      <c r="A31" s="1022" t="s">
        <v>1734</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1735</v>
      </c>
      <c r="B36" s="707">
        <v>7300</v>
      </c>
      <c r="C36" s="436"/>
      <c r="D36" s="436">
        <v>148351</v>
      </c>
      <c r="E36" s="436"/>
      <c r="F36" s="436"/>
      <c r="G36" s="436"/>
      <c r="H36" s="436"/>
      <c r="I36" s="481"/>
      <c r="J36" s="436"/>
      <c r="K36" s="436"/>
      <c r="L36" s="504"/>
    </row>
    <row r="37" spans="1:12" s="704" customFormat="1" x14ac:dyDescent="0.2">
      <c r="A37" s="1022" t="s">
        <v>519</v>
      </c>
      <c r="B37" s="707">
        <v>7400</v>
      </c>
      <c r="C37" s="481"/>
      <c r="D37" s="481"/>
      <c r="E37" s="749">
        <f>SUM(C54:D57,H54:H57)</f>
        <v>109366</v>
      </c>
      <c r="F37" s="481"/>
      <c r="G37" s="481"/>
      <c r="H37" s="481"/>
      <c r="I37" s="507"/>
      <c r="J37" s="481"/>
      <c r="K37" s="481"/>
      <c r="L37" s="504"/>
    </row>
    <row r="38" spans="1:12" s="704" customFormat="1" x14ac:dyDescent="0.2">
      <c r="A38" s="1022" t="s">
        <v>520</v>
      </c>
      <c r="B38" s="707">
        <v>7500</v>
      </c>
      <c r="C38" s="507"/>
      <c r="D38" s="507"/>
      <c r="E38" s="749">
        <f>SUM(C58:D61,H58:H61)</f>
        <v>8549</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v>97850</v>
      </c>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3115900</v>
      </c>
      <c r="E44" s="692">
        <f t="shared" si="6"/>
        <v>117915</v>
      </c>
      <c r="F44" s="692">
        <f t="shared" si="6"/>
        <v>0</v>
      </c>
      <c r="G44" s="692">
        <f t="shared" si="6"/>
        <v>0</v>
      </c>
      <c r="H44" s="692">
        <f t="shared" si="6"/>
        <v>2869699</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1738</v>
      </c>
      <c r="B47" s="542">
        <v>8110</v>
      </c>
      <c r="C47" s="507"/>
      <c r="D47" s="507"/>
      <c r="E47" s="507"/>
      <c r="F47" s="507"/>
      <c r="G47" s="507"/>
      <c r="H47" s="507"/>
      <c r="I47" s="749">
        <f>SUM(C24,C25:H25,J25:K25)</f>
        <v>2869699</v>
      </c>
      <c r="J47" s="507"/>
      <c r="K47" s="507"/>
      <c r="L47" s="713"/>
    </row>
    <row r="48" spans="1:12" s="704" customFormat="1" ht="14.25" x14ac:dyDescent="0.2">
      <c r="A48" s="1024" t="s">
        <v>1739</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2869699</v>
      </c>
      <c r="E49" s="514"/>
      <c r="F49" s="436"/>
      <c r="G49" s="514"/>
      <c r="H49" s="514"/>
      <c r="I49" s="507"/>
      <c r="J49" s="514"/>
      <c r="K49" s="507"/>
      <c r="L49" s="504"/>
    </row>
    <row r="50" spans="1:12" s="704" customFormat="1" x14ac:dyDescent="0.2">
      <c r="A50" s="1024" t="s">
        <v>1733</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1740</v>
      </c>
      <c r="B52" s="542">
        <v>8160</v>
      </c>
      <c r="C52" s="507"/>
      <c r="D52" s="507"/>
      <c r="E52" s="507"/>
      <c r="F52" s="507"/>
      <c r="G52" s="507"/>
      <c r="H52" s="507"/>
      <c r="I52" s="507"/>
      <c r="J52" s="507"/>
      <c r="K52" s="749">
        <f>D30</f>
        <v>0</v>
      </c>
      <c r="L52" s="504"/>
    </row>
    <row r="53" spans="1:12" s="704" customFormat="1" ht="25.5" x14ac:dyDescent="0.2">
      <c r="A53" s="1024" t="s">
        <v>1741</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93429</v>
      </c>
      <c r="D57" s="429">
        <v>15937</v>
      </c>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7649</v>
      </c>
      <c r="D61" s="429">
        <v>900</v>
      </c>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101078</v>
      </c>
      <c r="D76" s="692">
        <f t="shared" si="7"/>
        <v>2886536</v>
      </c>
      <c r="E76" s="692">
        <f t="shared" si="7"/>
        <v>0</v>
      </c>
      <c r="F76" s="692">
        <f t="shared" si="7"/>
        <v>0</v>
      </c>
      <c r="G76" s="692">
        <f t="shared" si="7"/>
        <v>0</v>
      </c>
      <c r="H76" s="692">
        <f t="shared" si="7"/>
        <v>0</v>
      </c>
      <c r="I76" s="692">
        <f t="shared" si="7"/>
        <v>2869699</v>
      </c>
      <c r="J76" s="692">
        <f t="shared" si="7"/>
        <v>0</v>
      </c>
      <c r="K76" s="692">
        <f t="shared" si="7"/>
        <v>0</v>
      </c>
      <c r="L76" s="504"/>
    </row>
    <row r="77" spans="1:12" ht="14.25" thickTop="1" thickBot="1" x14ac:dyDescent="0.25">
      <c r="A77" s="1027" t="s">
        <v>1401</v>
      </c>
      <c r="B77" s="710"/>
      <c r="C77" s="444">
        <f t="shared" ref="C77:K77" si="8">C44-C76</f>
        <v>-101078</v>
      </c>
      <c r="D77" s="444">
        <f t="shared" si="8"/>
        <v>229364</v>
      </c>
      <c r="E77" s="444">
        <f t="shared" si="8"/>
        <v>117915</v>
      </c>
      <c r="F77" s="444">
        <f t="shared" si="8"/>
        <v>0</v>
      </c>
      <c r="G77" s="444">
        <f t="shared" si="8"/>
        <v>0</v>
      </c>
      <c r="H77" s="444">
        <f t="shared" si="8"/>
        <v>2869699</v>
      </c>
      <c r="I77" s="444">
        <f t="shared" si="8"/>
        <v>-2869699</v>
      </c>
      <c r="J77" s="444">
        <f t="shared" si="8"/>
        <v>0</v>
      </c>
      <c r="K77" s="444">
        <f t="shared" si="8"/>
        <v>0</v>
      </c>
      <c r="L77" s="39"/>
    </row>
    <row r="78" spans="1:12" ht="29.25" customHeight="1" thickTop="1" thickBot="1" x14ac:dyDescent="0.25">
      <c r="A78" s="2229" t="s">
        <v>699</v>
      </c>
      <c r="B78" s="2230"/>
      <c r="C78" s="443">
        <f t="shared" ref="C78:K78" si="9">C20+C77</f>
        <v>-395579</v>
      </c>
      <c r="D78" s="443">
        <f t="shared" si="9"/>
        <v>-83704</v>
      </c>
      <c r="E78" s="443">
        <f t="shared" si="9"/>
        <v>168008</v>
      </c>
      <c r="F78" s="443">
        <f t="shared" si="9"/>
        <v>-2577337</v>
      </c>
      <c r="G78" s="443">
        <f t="shared" si="9"/>
        <v>-607529</v>
      </c>
      <c r="H78" s="443">
        <f t="shared" si="9"/>
        <v>1489318</v>
      </c>
      <c r="I78" s="443">
        <f t="shared" si="9"/>
        <v>-2470980</v>
      </c>
      <c r="J78" s="443">
        <f t="shared" si="9"/>
        <v>-119906</v>
      </c>
      <c r="K78" s="443">
        <f t="shared" si="9"/>
        <v>324131</v>
      </c>
      <c r="L78" s="505"/>
    </row>
    <row r="79" spans="1:12" ht="13.5" thickTop="1" x14ac:dyDescent="0.2">
      <c r="A79" s="820" t="s">
        <v>1921</v>
      </c>
      <c r="B79" s="460"/>
      <c r="C79" s="435">
        <v>-1654007</v>
      </c>
      <c r="D79" s="703">
        <v>-3103846</v>
      </c>
      <c r="E79" s="703">
        <v>10868352</v>
      </c>
      <c r="F79" s="703">
        <v>2092101</v>
      </c>
      <c r="G79" s="703">
        <v>553458</v>
      </c>
      <c r="H79" s="703">
        <v>2856230</v>
      </c>
      <c r="I79" s="703">
        <v>37861227</v>
      </c>
      <c r="J79" s="703">
        <v>-2566652</v>
      </c>
      <c r="K79" s="703">
        <v>356237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1922</v>
      </c>
      <c r="B81" s="457"/>
      <c r="C81" s="485">
        <f>(SUM(C78:C80))</f>
        <v>-2049586</v>
      </c>
      <c r="D81" s="485">
        <f>SUM(D78:D80)</f>
        <v>-3187550</v>
      </c>
      <c r="E81" s="485">
        <f t="shared" ref="E81:K81" si="10">SUM(E78:E80)</f>
        <v>11036360</v>
      </c>
      <c r="F81" s="485">
        <f t="shared" si="10"/>
        <v>-485236</v>
      </c>
      <c r="G81" s="485">
        <f t="shared" si="10"/>
        <v>-54071</v>
      </c>
      <c r="H81" s="485">
        <f t="shared" si="10"/>
        <v>4345548</v>
      </c>
      <c r="I81" s="485">
        <f t="shared" si="10"/>
        <v>35390247</v>
      </c>
      <c r="J81" s="485">
        <f t="shared" si="10"/>
        <v>-2686558</v>
      </c>
      <c r="K81" s="485">
        <f t="shared" si="10"/>
        <v>680368</v>
      </c>
      <c r="L81" s="39"/>
    </row>
    <row r="82" spans="1:12" ht="0.75" customHeight="1" thickTop="1" thickBot="1" x14ac:dyDescent="0.25">
      <c r="A82" s="632" t="s">
        <v>405</v>
      </c>
      <c r="B82" s="630"/>
      <c r="C82" s="1136">
        <f>(C81-C79)</f>
        <v>-395579</v>
      </c>
      <c r="D82" s="1136">
        <f t="shared" ref="D82:K82" si="11">(D81-D79)</f>
        <v>-83704</v>
      </c>
      <c r="E82" s="1136">
        <f t="shared" si="11"/>
        <v>168008</v>
      </c>
      <c r="F82" s="1136">
        <f t="shared" si="11"/>
        <v>-2577337</v>
      </c>
      <c r="G82" s="1136">
        <f t="shared" si="11"/>
        <v>-607529</v>
      </c>
      <c r="H82" s="1136">
        <f t="shared" si="11"/>
        <v>1489318</v>
      </c>
      <c r="I82" s="1136">
        <f t="shared" si="11"/>
        <v>-2470980</v>
      </c>
      <c r="J82" s="1136">
        <f t="shared" si="11"/>
        <v>-119906</v>
      </c>
      <c r="K82" s="1136">
        <f t="shared" si="11"/>
        <v>324131</v>
      </c>
    </row>
    <row r="83" spans="1:12" ht="14.25" hidden="1" thickTop="1" thickBot="1" x14ac:dyDescent="0.25">
      <c r="A83" s="729" t="s">
        <v>406</v>
      </c>
      <c r="B83" s="631"/>
      <c r="C83" s="1137">
        <f>C82/C81</f>
        <v>0.1930043433161624</v>
      </c>
      <c r="D83" s="1137">
        <f t="shared" ref="D83:K83" si="12">D82/D81</f>
        <v>2.6259666515035057E-2</v>
      </c>
      <c r="E83" s="1137">
        <f t="shared" si="12"/>
        <v>1.5223135164130203E-2</v>
      </c>
      <c r="F83" s="1137">
        <f t="shared" si="12"/>
        <v>5.3115123362652401</v>
      </c>
      <c r="G83" s="1137">
        <f t="shared" si="12"/>
        <v>11.235764087958424</v>
      </c>
      <c r="H83" s="1137">
        <f t="shared" si="12"/>
        <v>0.34272271299269963</v>
      </c>
      <c r="I83" s="1137">
        <f t="shared" si="12"/>
        <v>-6.9820931173495346E-2</v>
      </c>
      <c r="J83" s="1137">
        <f t="shared" si="12"/>
        <v>4.4631830021909076E-2</v>
      </c>
      <c r="K83" s="1137">
        <f t="shared" si="12"/>
        <v>0.47640541589257579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7" activePane="bottomLeft" state="frozen"/>
      <selection activeCell="A49" sqref="A49"/>
      <selection pane="bottomLeft" activeCell="A49" sqref="A4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1961</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11" t="s">
        <v>444</v>
      </c>
      <c r="B4" s="1872">
        <v>1100</v>
      </c>
      <c r="C4" s="501"/>
      <c r="D4" s="501"/>
      <c r="E4" s="501"/>
      <c r="F4" s="556"/>
      <c r="G4" s="557"/>
      <c r="H4" s="558"/>
      <c r="I4" s="558"/>
      <c r="J4" s="558"/>
      <c r="K4" s="558"/>
    </row>
    <row r="5" spans="1:12" ht="14.25" x14ac:dyDescent="0.2">
      <c r="A5" s="912" t="s">
        <v>944</v>
      </c>
      <c r="B5" s="480"/>
      <c r="C5" s="418">
        <v>28670069</v>
      </c>
      <c r="D5" s="418">
        <v>6575684</v>
      </c>
      <c r="E5" s="412">
        <v>16554626</v>
      </c>
      <c r="F5" s="806">
        <v>2630287</v>
      </c>
      <c r="G5" s="412">
        <v>2959169</v>
      </c>
      <c r="H5" s="412"/>
      <c r="I5" s="412">
        <v>345095</v>
      </c>
      <c r="J5" s="436">
        <v>6457676</v>
      </c>
      <c r="K5" s="412">
        <v>656761</v>
      </c>
    </row>
    <row r="6" spans="1:12" ht="14.25" x14ac:dyDescent="0.2">
      <c r="A6" s="913" t="s">
        <v>481</v>
      </c>
      <c r="B6" s="40">
        <v>1130</v>
      </c>
      <c r="C6" s="412">
        <v>656761</v>
      </c>
      <c r="D6" s="412"/>
      <c r="E6" s="481"/>
      <c r="F6" s="481"/>
      <c r="G6" s="433"/>
      <c r="H6" s="433"/>
      <c r="I6" s="433"/>
      <c r="J6" s="433"/>
      <c r="K6" s="433"/>
    </row>
    <row r="7" spans="1:12" x14ac:dyDescent="0.2">
      <c r="A7" s="913" t="s">
        <v>117</v>
      </c>
      <c r="B7" s="259">
        <v>1140</v>
      </c>
      <c r="C7" s="412">
        <v>526044</v>
      </c>
      <c r="D7" s="412"/>
      <c r="E7" s="433"/>
      <c r="F7" s="436"/>
      <c r="G7" s="436"/>
      <c r="H7" s="436"/>
      <c r="I7" s="433"/>
      <c r="J7" s="433"/>
      <c r="K7" s="433"/>
    </row>
    <row r="8" spans="1:12" x14ac:dyDescent="0.2">
      <c r="A8" s="913" t="s">
        <v>482</v>
      </c>
      <c r="B8" s="40">
        <v>1150</v>
      </c>
      <c r="C8" s="481"/>
      <c r="D8" s="481"/>
      <c r="E8" s="507"/>
      <c r="F8" s="507"/>
      <c r="G8" s="418">
        <f>2759890</f>
        <v>2759890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29852874</v>
      </c>
      <c r="D12" s="484">
        <f t="shared" si="0"/>
        <v>6575684</v>
      </c>
      <c r="E12" s="484">
        <f t="shared" si="0"/>
        <v>16554626</v>
      </c>
      <c r="F12" s="484">
        <f t="shared" si="0"/>
        <v>2630287</v>
      </c>
      <c r="G12" s="484">
        <f t="shared" si="0"/>
        <v>5719059</v>
      </c>
      <c r="H12" s="484">
        <f t="shared" si="0"/>
        <v>0</v>
      </c>
      <c r="I12" s="484">
        <f t="shared" si="0"/>
        <v>345095</v>
      </c>
      <c r="J12" s="484">
        <f t="shared" si="0"/>
        <v>6457676</v>
      </c>
      <c r="K12" s="485">
        <f t="shared" si="0"/>
        <v>656761</v>
      </c>
    </row>
    <row r="13" spans="1:12" ht="18" customHeight="1" thickTop="1" x14ac:dyDescent="0.2">
      <c r="A13" s="735" t="s">
        <v>529</v>
      </c>
      <c r="B13" s="186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13097</v>
      </c>
      <c r="D15" s="412">
        <v>2823</v>
      </c>
      <c r="E15" s="412">
        <v>7175</v>
      </c>
      <c r="F15" s="412">
        <v>1129</v>
      </c>
      <c r="G15" s="412">
        <f>1200+1305</f>
        <v>2505</v>
      </c>
      <c r="H15" s="412"/>
      <c r="I15" s="412"/>
      <c r="J15" s="436">
        <v>2821</v>
      </c>
      <c r="K15" s="412">
        <v>282</v>
      </c>
    </row>
    <row r="16" spans="1:12" ht="15" customHeight="1" x14ac:dyDescent="0.2">
      <c r="A16" s="913" t="s">
        <v>484</v>
      </c>
      <c r="B16" s="259">
        <v>1230</v>
      </c>
      <c r="C16" s="483">
        <v>8274219</v>
      </c>
      <c r="D16" s="412">
        <v>1700000</v>
      </c>
      <c r="E16" s="412"/>
      <c r="F16" s="412"/>
      <c r="G16" s="412">
        <v>190000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8287316</v>
      </c>
      <c r="D18" s="487">
        <f t="shared" ref="D18:K18" si="1">SUM(D14:D17)</f>
        <v>1702823</v>
      </c>
      <c r="E18" s="487">
        <f t="shared" si="1"/>
        <v>7175</v>
      </c>
      <c r="F18" s="487">
        <f t="shared" si="1"/>
        <v>1129</v>
      </c>
      <c r="G18" s="487">
        <f t="shared" si="1"/>
        <v>192505</v>
      </c>
      <c r="H18" s="487">
        <f t="shared" si="1"/>
        <v>0</v>
      </c>
      <c r="I18" s="487">
        <f t="shared" si="1"/>
        <v>0</v>
      </c>
      <c r="J18" s="487">
        <f t="shared" si="1"/>
        <v>2821</v>
      </c>
      <c r="K18" s="1072">
        <f t="shared" si="1"/>
        <v>282</v>
      </c>
    </row>
    <row r="19" spans="1:11" ht="18" customHeight="1" thickTop="1" x14ac:dyDescent="0.2">
      <c r="A19" s="735" t="s">
        <v>530</v>
      </c>
      <c r="B19" s="1863">
        <v>1300</v>
      </c>
      <c r="C19" s="488"/>
      <c r="D19" s="488"/>
      <c r="E19" s="488"/>
      <c r="F19" s="488"/>
      <c r="G19" s="486"/>
      <c r="H19" s="488"/>
      <c r="I19" s="488"/>
      <c r="J19" s="488"/>
      <c r="K19" s="807"/>
    </row>
    <row r="20" spans="1:11" x14ac:dyDescent="0.2">
      <c r="A20" s="913" t="s">
        <v>1262</v>
      </c>
      <c r="B20" s="40">
        <v>1311</v>
      </c>
      <c r="C20" s="412">
        <v>11420</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1701259</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1712679</v>
      </c>
      <c r="D40" s="433"/>
      <c r="E40" s="433"/>
      <c r="F40" s="433"/>
      <c r="G40" s="433"/>
      <c r="H40" s="433"/>
      <c r="I40" s="433"/>
      <c r="J40" s="433"/>
      <c r="K40" s="433"/>
    </row>
    <row r="41" spans="1:11" ht="18" customHeight="1" thickTop="1" x14ac:dyDescent="0.2">
      <c r="A41" s="735" t="s">
        <v>313</v>
      </c>
      <c r="B41" s="1863">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202327</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202327</v>
      </c>
      <c r="G63" s="433"/>
      <c r="H63" s="433"/>
      <c r="I63" s="433"/>
      <c r="J63" s="433"/>
      <c r="K63" s="433"/>
    </row>
    <row r="64" spans="1:11" ht="18" customHeight="1" thickTop="1" x14ac:dyDescent="0.2">
      <c r="A64" s="735" t="s">
        <v>532</v>
      </c>
      <c r="B64" s="1863">
        <v>1500</v>
      </c>
      <c r="C64" s="433"/>
      <c r="D64" s="433"/>
      <c r="E64" s="433"/>
      <c r="F64" s="433"/>
      <c r="G64" s="433"/>
      <c r="H64" s="433"/>
      <c r="I64" s="433"/>
      <c r="J64" s="433"/>
      <c r="K64" s="433"/>
    </row>
    <row r="65" spans="1:11" ht="12.75" customHeight="1" x14ac:dyDescent="0.2">
      <c r="A65" s="913" t="s">
        <v>645</v>
      </c>
      <c r="B65" s="40">
        <v>1510</v>
      </c>
      <c r="C65" s="412">
        <v>6331</v>
      </c>
      <c r="D65" s="412">
        <v>1687</v>
      </c>
      <c r="E65" s="412">
        <v>2415</v>
      </c>
      <c r="F65" s="436">
        <v>504</v>
      </c>
      <c r="G65" s="412">
        <f>411+481</f>
        <v>892</v>
      </c>
      <c r="H65" s="412">
        <v>2128</v>
      </c>
      <c r="I65" s="412">
        <v>53624</v>
      </c>
      <c r="J65" s="436">
        <v>457</v>
      </c>
      <c r="K65" s="412">
        <v>500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6331</v>
      </c>
      <c r="D67" s="485">
        <f t="shared" ref="D67:K67" si="2">SUM(D65:D66)</f>
        <v>1687</v>
      </c>
      <c r="E67" s="485">
        <f t="shared" si="2"/>
        <v>2415</v>
      </c>
      <c r="F67" s="485">
        <f t="shared" si="2"/>
        <v>504</v>
      </c>
      <c r="G67" s="485">
        <f t="shared" si="2"/>
        <v>892</v>
      </c>
      <c r="H67" s="485">
        <f t="shared" si="2"/>
        <v>2128</v>
      </c>
      <c r="I67" s="485">
        <f t="shared" si="2"/>
        <v>53624</v>
      </c>
      <c r="J67" s="485">
        <f t="shared" si="2"/>
        <v>457</v>
      </c>
      <c r="K67" s="485">
        <f t="shared" si="2"/>
        <v>500</v>
      </c>
    </row>
    <row r="68" spans="1:11" ht="18" customHeight="1" thickTop="1" x14ac:dyDescent="0.2">
      <c r="A68" s="735" t="s">
        <v>533</v>
      </c>
      <c r="B68" s="1864">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f>229901-757</f>
        <v>229144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5068</v>
      </c>
      <c r="D73" s="433"/>
      <c r="E73" s="433"/>
      <c r="F73" s="433"/>
      <c r="G73" s="433"/>
      <c r="H73" s="433"/>
      <c r="I73" s="433"/>
      <c r="J73" s="433"/>
      <c r="K73" s="433"/>
    </row>
    <row r="74" spans="1:11" ht="12.75" customHeight="1" x14ac:dyDescent="0.2">
      <c r="A74" s="913" t="s">
        <v>26</v>
      </c>
      <c r="B74" s="40">
        <v>1690</v>
      </c>
      <c r="C74" s="483">
        <v>88631</v>
      </c>
      <c r="D74" s="433"/>
      <c r="E74" s="433"/>
      <c r="F74" s="433"/>
      <c r="G74" s="433"/>
      <c r="H74" s="433"/>
      <c r="I74" s="433"/>
      <c r="J74" s="433"/>
      <c r="K74" s="433"/>
    </row>
    <row r="75" spans="1:11" ht="12.75" customHeight="1" thickBot="1" x14ac:dyDescent="0.25">
      <c r="A75" s="464" t="s">
        <v>646</v>
      </c>
      <c r="B75" s="457"/>
      <c r="C75" s="485">
        <f>SUM(C69:C74)</f>
        <v>322843</v>
      </c>
      <c r="D75" s="433"/>
      <c r="E75" s="433"/>
      <c r="F75" s="433"/>
      <c r="G75" s="433"/>
      <c r="H75" s="433"/>
      <c r="I75" s="433"/>
      <c r="J75" s="433"/>
      <c r="K75" s="433"/>
    </row>
    <row r="76" spans="1:11" ht="18" customHeight="1" thickTop="1" x14ac:dyDescent="0.2">
      <c r="A76" s="735" t="s">
        <v>1048</v>
      </c>
      <c r="B76" s="1864">
        <v>1700</v>
      </c>
      <c r="C76" s="486"/>
      <c r="D76" s="433"/>
      <c r="E76" s="433"/>
      <c r="F76" s="433"/>
      <c r="G76" s="433"/>
      <c r="H76" s="433"/>
      <c r="I76" s="433"/>
      <c r="J76" s="433"/>
      <c r="K76" s="433"/>
    </row>
    <row r="77" spans="1:11" ht="12.75" customHeight="1" x14ac:dyDescent="0.2">
      <c r="A77" s="913" t="s">
        <v>647</v>
      </c>
      <c r="B77" s="40">
        <v>1711</v>
      </c>
      <c r="C77" s="489">
        <v>108315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50208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158523</v>
      </c>
      <c r="D82" s="485">
        <f>SUM(D77:D81)</f>
        <v>0</v>
      </c>
      <c r="E82" s="433"/>
      <c r="F82" s="433"/>
      <c r="G82" s="433"/>
      <c r="H82" s="433"/>
      <c r="I82" s="433"/>
      <c r="J82" s="433"/>
      <c r="K82" s="433"/>
    </row>
    <row r="83" spans="1:11" ht="18" customHeight="1" thickTop="1" x14ac:dyDescent="0.2">
      <c r="A83" s="735" t="s">
        <v>278</v>
      </c>
      <c r="B83" s="1864">
        <v>1800</v>
      </c>
      <c r="C83" s="486"/>
      <c r="D83" s="433"/>
      <c r="E83" s="433"/>
      <c r="F83" s="433"/>
      <c r="G83" s="433"/>
      <c r="H83" s="433"/>
      <c r="I83" s="433"/>
      <c r="J83" s="433"/>
      <c r="K83" s="433"/>
    </row>
    <row r="84" spans="1:11" ht="12.75" customHeight="1" x14ac:dyDescent="0.2">
      <c r="A84" s="913" t="s">
        <v>650</v>
      </c>
      <c r="B84" s="40">
        <v>1811</v>
      </c>
      <c r="C84" s="412">
        <v>98173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98173</v>
      </c>
      <c r="D93" s="433"/>
      <c r="E93" s="433"/>
      <c r="F93" s="433"/>
      <c r="G93" s="433"/>
      <c r="H93" s="433"/>
      <c r="I93" s="433"/>
      <c r="J93" s="433"/>
      <c r="K93" s="433"/>
    </row>
    <row r="94" spans="1:11" ht="18" customHeight="1" thickTop="1" x14ac:dyDescent="0.2">
      <c r="A94" s="735" t="s">
        <v>1355</v>
      </c>
      <c r="B94" s="1864">
        <v>1900</v>
      </c>
      <c r="C94" s="486"/>
      <c r="D94" s="431"/>
      <c r="E94" s="433"/>
      <c r="F94" s="433"/>
      <c r="G94" s="433"/>
      <c r="H94" s="433"/>
      <c r="I94" s="433"/>
      <c r="J94" s="433"/>
      <c r="K94" s="433"/>
    </row>
    <row r="95" spans="1:11" ht="12.75" customHeight="1" x14ac:dyDescent="0.2">
      <c r="A95" s="913" t="s">
        <v>1253</v>
      </c>
      <c r="B95" s="40">
        <v>1910</v>
      </c>
      <c r="C95" s="412"/>
      <c r="D95" s="483">
        <v>34031</v>
      </c>
      <c r="E95" s="431"/>
      <c r="F95" s="431"/>
      <c r="G95" s="431"/>
      <c r="H95" s="431"/>
      <c r="I95" s="431"/>
      <c r="J95" s="431"/>
      <c r="K95" s="431"/>
    </row>
    <row r="96" spans="1:11" ht="12.75" customHeight="1" x14ac:dyDescent="0.2">
      <c r="A96" s="913" t="s">
        <v>456</v>
      </c>
      <c r="B96" s="40">
        <v>1920</v>
      </c>
      <c r="C96" s="483">
        <v>517809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14186</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27218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1801</v>
      </c>
      <c r="B106" s="40">
        <v>1993</v>
      </c>
      <c r="C106" s="412"/>
      <c r="D106" s="491"/>
      <c r="E106" s="436"/>
      <c r="F106" s="436"/>
      <c r="G106" s="436"/>
      <c r="H106" s="436"/>
      <c r="I106" s="431"/>
      <c r="J106" s="436"/>
      <c r="K106" s="436"/>
    </row>
    <row r="107" spans="1:12" ht="12.75" customHeight="1" x14ac:dyDescent="0.2">
      <c r="A107" s="913" t="s">
        <v>82</v>
      </c>
      <c r="B107" s="40">
        <v>1999</v>
      </c>
      <c r="C107" s="483">
        <v>366977</v>
      </c>
      <c r="D107" s="412">
        <f>8143+3300000</f>
        <v>3308143</v>
      </c>
      <c r="E107" s="412"/>
      <c r="F107" s="412"/>
      <c r="G107" s="412"/>
      <c r="H107" s="412"/>
      <c r="I107" s="412"/>
      <c r="J107" s="436">
        <v>68081</v>
      </c>
      <c r="K107" s="412"/>
    </row>
    <row r="108" spans="1:12" ht="12.75" customHeight="1" thickBot="1" x14ac:dyDescent="0.25">
      <c r="A108" s="464" t="s">
        <v>576</v>
      </c>
      <c r="B108" s="738"/>
      <c r="C108" s="484">
        <f>SUM(C95:C107)</f>
        <v>926190</v>
      </c>
      <c r="D108" s="484">
        <f t="shared" ref="D108:K108" si="3">SUM(D95:D107)</f>
        <v>3342174</v>
      </c>
      <c r="E108" s="484">
        <f t="shared" si="3"/>
        <v>0</v>
      </c>
      <c r="F108" s="484">
        <f t="shared" si="3"/>
        <v>0</v>
      </c>
      <c r="G108" s="484">
        <f t="shared" si="3"/>
        <v>0</v>
      </c>
      <c r="H108" s="484">
        <f t="shared" si="3"/>
        <v>0</v>
      </c>
      <c r="I108" s="484">
        <f t="shared" si="3"/>
        <v>0</v>
      </c>
      <c r="J108" s="484">
        <f t="shared" si="3"/>
        <v>68081</v>
      </c>
      <c r="K108" s="485">
        <f t="shared" si="3"/>
        <v>0</v>
      </c>
    </row>
    <row r="109" spans="1:12" ht="14.25" thickTop="1" thickBot="1" x14ac:dyDescent="0.25">
      <c r="A109" s="814" t="s">
        <v>284</v>
      </c>
      <c r="B109" s="823" t="s">
        <v>668</v>
      </c>
      <c r="C109" s="493">
        <f t="shared" ref="C109:K109" si="4">SUM(C12,C18,C40,C63,C67,C75,C82,C93,C108,)</f>
        <v>41364929</v>
      </c>
      <c r="D109" s="493">
        <f t="shared" si="4"/>
        <v>11622368</v>
      </c>
      <c r="E109" s="493">
        <f t="shared" si="4"/>
        <v>16564216</v>
      </c>
      <c r="F109" s="493">
        <f t="shared" si="4"/>
        <v>2834247</v>
      </c>
      <c r="G109" s="493">
        <f t="shared" si="4"/>
        <v>5912456</v>
      </c>
      <c r="H109" s="493">
        <f t="shared" si="4"/>
        <v>2128</v>
      </c>
      <c r="I109" s="493">
        <f t="shared" si="4"/>
        <v>398719</v>
      </c>
      <c r="J109" s="493">
        <f t="shared" si="4"/>
        <v>6529035</v>
      </c>
      <c r="K109" s="443">
        <f t="shared" si="4"/>
        <v>657543</v>
      </c>
    </row>
    <row r="110" spans="1:12" ht="30" customHeight="1" thickTop="1" x14ac:dyDescent="0.2">
      <c r="A110" s="1900" t="s">
        <v>408</v>
      </c>
      <c r="B110" s="1901"/>
      <c r="C110" s="1892"/>
      <c r="D110" s="1892"/>
      <c r="E110" s="1892"/>
      <c r="F110" s="1892"/>
      <c r="G110" s="1892"/>
      <c r="H110" s="1892"/>
      <c r="I110" s="1892"/>
      <c r="J110" s="1892"/>
      <c r="K110" s="1893"/>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89" t="s">
        <v>940</v>
      </c>
      <c r="B115" s="1890"/>
      <c r="C115" s="1891"/>
      <c r="D115" s="1892"/>
      <c r="E115" s="1892"/>
      <c r="F115" s="1892"/>
      <c r="G115" s="1892"/>
      <c r="H115" s="1892"/>
      <c r="I115" s="1892"/>
      <c r="J115" s="1892"/>
      <c r="K115" s="1893"/>
    </row>
    <row r="116" spans="1:11" ht="18" customHeight="1" x14ac:dyDescent="0.2">
      <c r="A116" s="736" t="s">
        <v>1952</v>
      </c>
      <c r="B116" s="1866"/>
      <c r="C116" s="495"/>
      <c r="D116" s="431"/>
      <c r="E116" s="492"/>
      <c r="F116" s="431"/>
      <c r="G116" s="431"/>
      <c r="H116" s="492"/>
      <c r="I116" s="433"/>
      <c r="J116" s="431"/>
      <c r="K116" s="431"/>
    </row>
    <row r="117" spans="1:11" ht="12.75" customHeight="1" x14ac:dyDescent="0.2">
      <c r="A117" s="477" t="s">
        <v>1753</v>
      </c>
      <c r="B117" s="261">
        <v>3001</v>
      </c>
      <c r="C117" s="489">
        <v>46587082</v>
      </c>
      <c r="D117" s="418"/>
      <c r="E117" s="412"/>
      <c r="F117" s="418"/>
      <c r="G117" s="418"/>
      <c r="H117" s="412"/>
      <c r="I117" s="433"/>
      <c r="J117" s="436"/>
      <c r="K117" s="412"/>
    </row>
    <row r="118" spans="1:11" ht="12.75" customHeight="1" x14ac:dyDescent="0.2">
      <c r="A118" s="477" t="s">
        <v>1754</v>
      </c>
      <c r="B118" s="261">
        <v>3002</v>
      </c>
      <c r="C118" s="483">
        <v>1247493</v>
      </c>
      <c r="D118" s="412"/>
      <c r="E118" s="412"/>
      <c r="F118" s="412"/>
      <c r="G118" s="412"/>
      <c r="H118" s="412"/>
      <c r="I118" s="433"/>
      <c r="J118" s="436"/>
      <c r="K118" s="412"/>
    </row>
    <row r="119" spans="1:11" ht="12.75" customHeight="1" x14ac:dyDescent="0.2">
      <c r="A119" s="477" t="s">
        <v>1755</v>
      </c>
      <c r="B119" s="261">
        <v>3005</v>
      </c>
      <c r="C119" s="483"/>
      <c r="D119" s="412"/>
      <c r="E119" s="412"/>
      <c r="F119" s="412"/>
      <c r="G119" s="412"/>
      <c r="H119" s="412"/>
      <c r="I119" s="433"/>
      <c r="J119" s="436"/>
      <c r="K119" s="412"/>
    </row>
    <row r="120" spans="1:11" ht="22.5" x14ac:dyDescent="0.2">
      <c r="A120" s="737" t="s">
        <v>1756</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47834575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1951</v>
      </c>
      <c r="B122" s="1865"/>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269959</v>
      </c>
      <c r="D124" s="492"/>
      <c r="E124" s="433"/>
      <c r="F124" s="806"/>
      <c r="G124" s="433"/>
      <c r="H124" s="433"/>
      <c r="I124" s="433"/>
      <c r="J124" s="433"/>
      <c r="K124" s="433"/>
    </row>
    <row r="125" spans="1:11" ht="12.75" customHeight="1" x14ac:dyDescent="0.2">
      <c r="A125" s="913" t="s">
        <v>1830</v>
      </c>
      <c r="B125" s="261">
        <v>3105</v>
      </c>
      <c r="C125" s="412">
        <v>1888039</v>
      </c>
      <c r="D125" s="492"/>
      <c r="E125" s="433"/>
      <c r="F125" s="412"/>
      <c r="G125" s="433"/>
      <c r="H125" s="433"/>
      <c r="I125" s="433"/>
      <c r="J125" s="433"/>
      <c r="K125" s="433"/>
    </row>
    <row r="126" spans="1:11" ht="12.75" customHeight="1" x14ac:dyDescent="0.2">
      <c r="A126" s="913" t="s">
        <v>1034</v>
      </c>
      <c r="B126" s="261">
        <v>3110</v>
      </c>
      <c r="C126" s="483">
        <v>3369775</v>
      </c>
      <c r="D126" s="412"/>
      <c r="E126" s="433"/>
      <c r="F126" s="412"/>
      <c r="G126" s="433"/>
      <c r="H126" s="433"/>
      <c r="I126" s="433"/>
      <c r="J126" s="433"/>
      <c r="K126" s="433"/>
    </row>
    <row r="127" spans="1:11" ht="12.75" customHeight="1" x14ac:dyDescent="0.2">
      <c r="A127" s="913" t="s">
        <v>112</v>
      </c>
      <c r="B127" s="261">
        <v>3120</v>
      </c>
      <c r="C127" s="412">
        <v>929866</v>
      </c>
      <c r="D127" s="492"/>
      <c r="E127" s="433"/>
      <c r="F127" s="412"/>
      <c r="G127" s="433"/>
      <c r="H127" s="433"/>
      <c r="I127" s="433"/>
      <c r="J127" s="433"/>
      <c r="K127" s="433"/>
    </row>
    <row r="128" spans="1:11" ht="12.75" customHeight="1" x14ac:dyDescent="0.2">
      <c r="A128" s="913" t="s">
        <v>1831</v>
      </c>
      <c r="B128" s="261">
        <v>3130</v>
      </c>
      <c r="C128" s="412">
        <v>1230</v>
      </c>
      <c r="D128" s="492"/>
      <c r="E128" s="433"/>
      <c r="F128" s="412"/>
      <c r="G128" s="433"/>
      <c r="H128" s="433"/>
      <c r="I128" s="433"/>
      <c r="J128" s="433"/>
      <c r="K128" s="433"/>
    </row>
    <row r="129" spans="1:11" ht="12.75" customHeight="1" x14ac:dyDescent="0.2">
      <c r="A129" s="913" t="s">
        <v>144</v>
      </c>
      <c r="B129" s="261">
        <v>3145</v>
      </c>
      <c r="C129" s="412">
        <v>38982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6497851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5275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5275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204179</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204179</v>
      </c>
      <c r="D144" s="433"/>
      <c r="E144" s="492"/>
      <c r="F144" s="433"/>
      <c r="G144" s="485">
        <f>SUM(G142:G143)</f>
        <v>0</v>
      </c>
      <c r="H144" s="433"/>
      <c r="I144" s="433"/>
      <c r="J144" s="433"/>
      <c r="K144" s="433"/>
    </row>
    <row r="145" spans="1:11" ht="12.75" customHeight="1" thickTop="1" thickBot="1" x14ac:dyDescent="0.25">
      <c r="A145" s="922" t="s">
        <v>1245</v>
      </c>
      <c r="B145" s="923">
        <v>3360</v>
      </c>
      <c r="C145" s="424">
        <v>90002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189347</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1832</v>
      </c>
      <c r="B151" s="261">
        <v>3500</v>
      </c>
      <c r="C151" s="483"/>
      <c r="D151" s="412"/>
      <c r="E151" s="492"/>
      <c r="F151" s="412">
        <v>534421</v>
      </c>
      <c r="G151" s="436"/>
      <c r="H151" s="433"/>
      <c r="I151" s="433"/>
      <c r="J151" s="433"/>
      <c r="K151" s="433"/>
    </row>
    <row r="152" spans="1:11" ht="12.75" customHeight="1" x14ac:dyDescent="0.2">
      <c r="A152" s="913" t="s">
        <v>1246</v>
      </c>
      <c r="B152" s="261">
        <v>3510</v>
      </c>
      <c r="C152" s="483"/>
      <c r="D152" s="412"/>
      <c r="E152" s="492"/>
      <c r="F152" s="412">
        <v>3171748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3706169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1159049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175165+8691</f>
        <v>183856</v>
      </c>
      <c r="D171" s="926"/>
      <c r="E171" s="926"/>
      <c r="F171" s="926"/>
      <c r="G171" s="927"/>
      <c r="H171" s="809"/>
      <c r="I171" s="927"/>
      <c r="J171" s="927"/>
      <c r="K171" s="809"/>
    </row>
    <row r="172" spans="1:11" ht="12.75" customHeight="1" thickTop="1" thickBot="1" x14ac:dyDescent="0.25">
      <c r="A172" s="2233" t="s">
        <v>465</v>
      </c>
      <c r="B172" s="2234"/>
      <c r="C172" s="924">
        <f t="shared" ref="C172:K172" si="6">SUM(C131,C140,C144,C145:C149,C154,C155:C170,C171)</f>
        <v>8329559</v>
      </c>
      <c r="D172" s="924">
        <f t="shared" si="6"/>
        <v>0</v>
      </c>
      <c r="E172" s="924">
        <f t="shared" si="6"/>
        <v>0</v>
      </c>
      <c r="F172" s="924">
        <f t="shared" si="6"/>
        <v>3706169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56164134</v>
      </c>
      <c r="D173" s="493">
        <f>SUM(D121,D172)</f>
        <v>0</v>
      </c>
      <c r="E173" s="493">
        <f>SUM(E121,E172)</f>
        <v>0</v>
      </c>
      <c r="F173" s="493">
        <f t="shared" ref="F173:K173" si="7">SUM(F121,F172)</f>
        <v>3706169</v>
      </c>
      <c r="G173" s="493">
        <f t="shared" si="7"/>
        <v>0</v>
      </c>
      <c r="H173" s="493">
        <f t="shared" si="7"/>
        <v>0</v>
      </c>
      <c r="I173" s="493">
        <f t="shared" si="7"/>
        <v>0</v>
      </c>
      <c r="J173" s="493">
        <f t="shared" si="7"/>
        <v>0</v>
      </c>
      <c r="K173" s="443">
        <f t="shared" si="7"/>
        <v>0</v>
      </c>
    </row>
    <row r="174" spans="1:11" ht="30" customHeight="1" thickTop="1" x14ac:dyDescent="0.2">
      <c r="A174" s="1902" t="s">
        <v>941</v>
      </c>
      <c r="B174" s="1903"/>
      <c r="C174" s="1891"/>
      <c r="D174" s="1892"/>
      <c r="E174" s="1892"/>
      <c r="F174" s="1892"/>
      <c r="G174" s="1892"/>
      <c r="H174" s="1892"/>
      <c r="I174" s="1892"/>
      <c r="J174" s="1892"/>
      <c r="K174" s="1893"/>
    </row>
    <row r="175" spans="1:11" ht="22.5" customHeight="1" x14ac:dyDescent="0.2">
      <c r="A175" s="2235" t="s">
        <v>1953</v>
      </c>
      <c r="B175" s="223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1" t="s">
        <v>920</v>
      </c>
      <c r="B178" s="224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9" t="s">
        <v>1954</v>
      </c>
      <c r="B179" s="224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1" t="s">
        <v>921</v>
      </c>
      <c r="B184" s="224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9" t="s">
        <v>1955</v>
      </c>
      <c r="B185" s="2240"/>
      <c r="C185" s="500"/>
      <c r="D185" s="434"/>
      <c r="E185" s="494"/>
      <c r="F185" s="434"/>
      <c r="G185" s="434"/>
      <c r="H185" s="433"/>
      <c r="I185" s="433"/>
      <c r="J185" s="433"/>
      <c r="K185" s="433"/>
    </row>
    <row r="186" spans="1:11" ht="15" customHeight="1" x14ac:dyDescent="0.2">
      <c r="A186" s="929" t="s">
        <v>1834</v>
      </c>
      <c r="B186" s="743"/>
      <c r="C186" s="495"/>
      <c r="D186" s="431"/>
      <c r="E186" s="494"/>
      <c r="F186" s="431"/>
      <c r="G186" s="431"/>
      <c r="H186" s="433"/>
      <c r="I186" s="433"/>
      <c r="J186" s="433"/>
      <c r="K186" s="433"/>
    </row>
    <row r="187" spans="1:11" ht="12.75" customHeight="1" x14ac:dyDescent="0.2">
      <c r="A187" s="913" t="s">
        <v>1835</v>
      </c>
      <c r="B187" s="40">
        <v>4100</v>
      </c>
      <c r="C187" s="489"/>
      <c r="D187" s="418"/>
      <c r="E187" s="492"/>
      <c r="F187" s="418"/>
      <c r="G187" s="418"/>
      <c r="H187" s="433"/>
      <c r="I187" s="433"/>
      <c r="J187" s="433"/>
      <c r="K187" s="433"/>
    </row>
    <row r="188" spans="1:11" ht="12.75" customHeight="1" x14ac:dyDescent="0.2">
      <c r="A188" s="913" t="s">
        <v>1836</v>
      </c>
      <c r="B188" s="40">
        <v>4105</v>
      </c>
      <c r="C188" s="483"/>
      <c r="D188" s="412"/>
      <c r="E188" s="492"/>
      <c r="F188" s="412"/>
      <c r="G188" s="412"/>
      <c r="H188" s="433"/>
      <c r="I188" s="433"/>
      <c r="J188" s="433"/>
      <c r="K188" s="433"/>
    </row>
    <row r="189" spans="1:11" ht="12.75" customHeight="1" x14ac:dyDescent="0.2">
      <c r="A189" s="913" t="s">
        <v>1837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1838</v>
      </c>
      <c r="B193" s="40">
        <v>4200</v>
      </c>
      <c r="C193" s="436"/>
      <c r="D193" s="433"/>
      <c r="E193" s="492"/>
      <c r="F193" s="486"/>
      <c r="G193" s="512"/>
      <c r="H193" s="433"/>
      <c r="I193" s="433"/>
      <c r="J193" s="433"/>
      <c r="K193" s="433"/>
    </row>
    <row r="194" spans="1:11" ht="12.75" customHeight="1" x14ac:dyDescent="0.2">
      <c r="A194" s="913" t="s">
        <v>1247</v>
      </c>
      <c r="B194" s="40">
        <v>4210</v>
      </c>
      <c r="C194" s="412">
        <v>5250721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2680435</v>
      </c>
      <c r="D196" s="433"/>
      <c r="E196" s="492"/>
      <c r="F196" s="433"/>
      <c r="G196" s="512"/>
      <c r="H196" s="433"/>
      <c r="I196" s="433"/>
      <c r="J196" s="433"/>
      <c r="K196" s="433"/>
    </row>
    <row r="197" spans="1:11" ht="12.75" customHeight="1" x14ac:dyDescent="0.2">
      <c r="A197" s="913" t="s">
        <v>1839</v>
      </c>
      <c r="B197" s="40">
        <v>4225</v>
      </c>
      <c r="C197" s="483">
        <v>175988</v>
      </c>
      <c r="D197" s="433"/>
      <c r="E197" s="492"/>
      <c r="F197" s="433"/>
      <c r="G197" s="512"/>
      <c r="H197" s="433"/>
      <c r="I197" s="433"/>
      <c r="J197" s="433"/>
      <c r="K197" s="433"/>
    </row>
    <row r="198" spans="1:11" ht="12.75" customHeight="1" x14ac:dyDescent="0.2">
      <c r="A198" s="913" t="s">
        <v>1840</v>
      </c>
      <c r="B198" s="40">
        <v>4226</v>
      </c>
      <c r="C198" s="483">
        <v>152347</v>
      </c>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8259491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7578795</v>
      </c>
      <c r="D203" s="412"/>
      <c r="E203" s="433"/>
      <c r="F203" s="412"/>
      <c r="G203" s="412"/>
      <c r="H203" s="433"/>
      <c r="I203" s="433"/>
      <c r="J203" s="433"/>
      <c r="K203" s="433"/>
    </row>
    <row r="204" spans="1:11" ht="12.75" customHeight="1" x14ac:dyDescent="0.2">
      <c r="A204" s="913" t="s">
        <v>1091</v>
      </c>
      <c r="B204" s="40">
        <v>4305</v>
      </c>
      <c r="C204" s="483">
        <v>59750</v>
      </c>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7638545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142203</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1842</v>
      </c>
      <c r="B220" s="158">
        <v>4620</v>
      </c>
      <c r="C220" s="483">
        <v>4665123</v>
      </c>
      <c r="D220" s="412"/>
      <c r="E220" s="433"/>
      <c r="F220" s="412"/>
      <c r="G220" s="412"/>
      <c r="H220" s="433"/>
      <c r="I220" s="433"/>
      <c r="J220" s="433"/>
      <c r="K220" s="433"/>
    </row>
    <row r="221" spans="1:11" ht="12.75" customHeight="1" x14ac:dyDescent="0.2">
      <c r="A221" s="913" t="s">
        <v>1243</v>
      </c>
      <c r="B221" s="40">
        <v>4625</v>
      </c>
      <c r="C221" s="483">
        <v>176488</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4983814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v>126648</v>
      </c>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1843</v>
      </c>
      <c r="B258" s="744">
        <v>4880</v>
      </c>
      <c r="C258" s="491"/>
      <c r="D258" s="436"/>
      <c r="E258" s="436"/>
      <c r="F258" s="436"/>
      <c r="G258" s="436"/>
      <c r="H258" s="436"/>
      <c r="I258" s="433"/>
      <c r="J258" s="436"/>
      <c r="K258" s="436"/>
    </row>
    <row r="259" spans="1:11" ht="12.75" customHeight="1" thickBot="1" x14ac:dyDescent="0.25">
      <c r="A259" s="1875" t="s">
        <v>892</v>
      </c>
      <c r="B259" s="1876"/>
      <c r="C259" s="1782">
        <f t="shared" ref="C259:H259" si="9">SUM(C230:C258)</f>
        <v>0</v>
      </c>
      <c r="D259" s="1101">
        <f t="shared" si="9"/>
        <v>0</v>
      </c>
      <c r="E259" s="1101">
        <f t="shared" si="9"/>
        <v>126648</v>
      </c>
      <c r="F259" s="1101">
        <f t="shared" si="9"/>
        <v>0</v>
      </c>
      <c r="G259" s="1101">
        <f t="shared" si="9"/>
        <v>0</v>
      </c>
      <c r="H259" s="1101">
        <f t="shared" si="9"/>
        <v>0</v>
      </c>
      <c r="I259" s="486"/>
      <c r="J259" s="1101">
        <f>SUM(J230:J258)</f>
        <v>0</v>
      </c>
      <c r="K259" s="693">
        <f>SUM(K230:K258)</f>
        <v>0</v>
      </c>
    </row>
    <row r="260" spans="1:11" ht="12.75" customHeight="1" thickTop="1" thickBot="1" x14ac:dyDescent="0.25">
      <c r="A260" s="1873" t="s">
        <v>1786</v>
      </c>
      <c r="B260" s="1874">
        <v>4901</v>
      </c>
      <c r="C260" s="1783">
        <v>282163</v>
      </c>
      <c r="D260" s="482"/>
      <c r="E260" s="433"/>
      <c r="F260" s="433"/>
      <c r="G260" s="433"/>
      <c r="H260" s="433"/>
      <c r="I260" s="433"/>
      <c r="J260" s="433"/>
      <c r="K260" s="433"/>
    </row>
    <row r="261" spans="1:11" ht="12.75" customHeight="1" thickTop="1" thickBot="1" x14ac:dyDescent="0.25">
      <c r="A261" s="1777" t="s">
        <v>1858</v>
      </c>
      <c r="B261" s="1778">
        <v>4902</v>
      </c>
      <c r="C261" s="1776"/>
      <c r="D261" s="1751"/>
      <c r="E261" s="482"/>
      <c r="F261" s="1751"/>
      <c r="G261" s="1751"/>
      <c r="H261" s="482"/>
      <c r="I261" s="433"/>
      <c r="J261" s="482"/>
      <c r="K261" s="482"/>
    </row>
    <row r="262" spans="1:11" ht="12.75" customHeight="1" thickTop="1" thickBot="1" x14ac:dyDescent="0.25">
      <c r="A262" s="912" t="s">
        <v>1282</v>
      </c>
      <c r="B262" s="42">
        <v>4904</v>
      </c>
      <c r="C262" s="1717"/>
      <c r="D262" s="1776"/>
      <c r="E262" s="482"/>
      <c r="F262" s="486"/>
      <c r="G262" s="1776"/>
      <c r="H262" s="482"/>
      <c r="I262" s="433"/>
      <c r="J262" s="433"/>
      <c r="K262" s="433"/>
    </row>
    <row r="263" spans="1:11" ht="12.75" customHeight="1" thickTop="1" thickBot="1" x14ac:dyDescent="0.25">
      <c r="A263" s="913" t="s">
        <v>1844</v>
      </c>
      <c r="B263" s="40">
        <v>4905</v>
      </c>
      <c r="C263" s="423"/>
      <c r="D263" s="433"/>
      <c r="E263" s="433"/>
      <c r="F263" s="426"/>
      <c r="G263" s="423"/>
      <c r="H263" s="433"/>
      <c r="I263" s="433"/>
      <c r="J263" s="433"/>
      <c r="K263" s="433"/>
    </row>
    <row r="264" spans="1:11" ht="12.75" customHeight="1" thickTop="1" thickBot="1" x14ac:dyDescent="0.25">
      <c r="A264" s="913" t="s">
        <v>1845</v>
      </c>
      <c r="B264" s="40">
        <v>4909</v>
      </c>
      <c r="C264" s="424">
        <v>101000</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1155350</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719530</v>
      </c>
      <c r="D270" s="424"/>
      <c r="E270" s="433"/>
      <c r="F270" s="424"/>
      <c r="G270" s="424"/>
      <c r="H270" s="433"/>
      <c r="I270" s="433"/>
      <c r="J270" s="433"/>
      <c r="K270" s="433"/>
    </row>
    <row r="271" spans="1:11" ht="12.75" customHeight="1" thickTop="1" thickBot="1" x14ac:dyDescent="0.25">
      <c r="A271" s="913" t="s">
        <v>442</v>
      </c>
      <c r="B271" s="40">
        <v>4992</v>
      </c>
      <c r="C271" s="497">
        <v>1093995</v>
      </c>
      <c r="D271" s="424"/>
      <c r="E271" s="433"/>
      <c r="F271" s="424"/>
      <c r="G271" s="424"/>
      <c r="H271" s="433"/>
      <c r="I271" s="433"/>
      <c r="J271" s="433"/>
      <c r="K271" s="433"/>
    </row>
    <row r="272" spans="1:11" s="29" customFormat="1" ht="12.75" customHeight="1" thickTop="1" thickBot="1" x14ac:dyDescent="0.25">
      <c r="A272" s="916" t="s">
        <v>79</v>
      </c>
      <c r="B272" s="158">
        <v>4999</v>
      </c>
      <c r="C272" s="497">
        <f>972918-8691</f>
        <v>964227</v>
      </c>
      <c r="D272" s="424"/>
      <c r="E272" s="433"/>
      <c r="F272" s="424"/>
      <c r="G272" s="424"/>
      <c r="H272" s="442"/>
      <c r="I272" s="433"/>
      <c r="J272" s="433"/>
      <c r="K272" s="442"/>
    </row>
    <row r="273" spans="1:11" ht="23.25" customHeight="1" thickTop="1" thickBot="1" x14ac:dyDescent="0.25">
      <c r="A273" s="2237" t="s">
        <v>1773</v>
      </c>
      <c r="B273" s="2238"/>
      <c r="C273" s="493">
        <f t="shared" ref="C273:H273" si="10">SUM(C191,C201,C211,C216,C224,C228,C229,C259:C272)</f>
        <v>25198115</v>
      </c>
      <c r="D273" s="493">
        <f t="shared" si="10"/>
        <v>0</v>
      </c>
      <c r="E273" s="493">
        <f t="shared" si="10"/>
        <v>126648</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25198115</v>
      </c>
      <c r="D274" s="493">
        <f>SUM(D178,D184,D273)</f>
        <v>0</v>
      </c>
      <c r="E274" s="493">
        <f>SUM(E178,E273)</f>
        <v>126648</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122727178</v>
      </c>
      <c r="D275" s="493">
        <f t="shared" si="12"/>
        <v>11622368</v>
      </c>
      <c r="E275" s="493">
        <f t="shared" si="12"/>
        <v>16690864</v>
      </c>
      <c r="F275" s="493">
        <f t="shared" si="12"/>
        <v>6540416</v>
      </c>
      <c r="G275" s="493">
        <f t="shared" si="12"/>
        <v>5912456</v>
      </c>
      <c r="H275" s="493">
        <f t="shared" si="12"/>
        <v>2128</v>
      </c>
      <c r="I275" s="493">
        <f t="shared" si="12"/>
        <v>398719</v>
      </c>
      <c r="J275" s="493">
        <f t="shared" si="12"/>
        <v>6529035</v>
      </c>
      <c r="K275" s="443">
        <f t="shared" si="12"/>
        <v>657543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4" activePane="bottomLeft" state="frozen"/>
      <selection activeCell="A49" sqref="A49"/>
      <selection pane="bottomLeft" activeCell="A49" sqref="A49"/>
    </sheetView>
  </sheetViews>
  <sheetFormatPr defaultColWidth="9.140625" defaultRowHeight="12.75" x14ac:dyDescent="0.2"/>
  <cols>
    <col min="1" max="1" width="46.7109375" style="184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1" t="s">
        <v>1960</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904" t="s">
        <v>48</v>
      </c>
      <c r="C2" s="1905" t="s">
        <v>217</v>
      </c>
      <c r="D2" s="1906" t="s">
        <v>52</v>
      </c>
      <c r="E2" s="1906" t="s">
        <v>1306</v>
      </c>
      <c r="F2" s="1906" t="s">
        <v>1300</v>
      </c>
      <c r="G2" s="1905" t="s">
        <v>1301</v>
      </c>
      <c r="H2" s="1905" t="s">
        <v>1302</v>
      </c>
      <c r="I2" s="1906" t="s">
        <v>330</v>
      </c>
      <c r="J2" s="1906" t="s">
        <v>331</v>
      </c>
      <c r="K2" s="1905" t="s">
        <v>163</v>
      </c>
      <c r="L2" s="1905" t="s">
        <v>31</v>
      </c>
      <c r="M2" s="904"/>
      <c r="N2" s="904"/>
    </row>
    <row r="3" spans="1:14" s="16" customFormat="1" ht="30" customHeight="1" x14ac:dyDescent="0.2">
      <c r="A3" s="2247" t="s">
        <v>337</v>
      </c>
      <c r="B3" s="2248"/>
      <c r="C3" s="1910"/>
      <c r="D3" s="1910"/>
      <c r="E3" s="1910"/>
      <c r="F3" s="1910"/>
      <c r="G3" s="1910"/>
      <c r="H3" s="1910"/>
      <c r="I3" s="1910"/>
      <c r="J3" s="1910"/>
      <c r="K3" s="1911"/>
      <c r="L3" s="1912"/>
      <c r="M3" s="15"/>
      <c r="N3" s="15"/>
    </row>
    <row r="4" spans="1:14" s="24" customFormat="1" ht="18" customHeight="1" x14ac:dyDescent="0.2">
      <c r="A4" s="1814" t="s">
        <v>47</v>
      </c>
      <c r="B4" s="1907" t="s">
        <v>668</v>
      </c>
      <c r="C4" s="1908"/>
      <c r="D4" s="1908"/>
      <c r="E4" s="1908"/>
      <c r="F4" s="1908"/>
      <c r="G4" s="1908"/>
      <c r="H4" s="1908"/>
      <c r="I4" s="559"/>
      <c r="J4" s="1908"/>
      <c r="K4" s="1909"/>
      <c r="L4" s="1908"/>
      <c r="M4" s="905"/>
      <c r="N4" s="905"/>
    </row>
    <row r="5" spans="1:14" x14ac:dyDescent="0.2">
      <c r="A5" s="1805" t="s">
        <v>1136</v>
      </c>
      <c r="B5" s="266">
        <v>1100</v>
      </c>
      <c r="C5" s="412">
        <v>37565774</v>
      </c>
      <c r="D5" s="412">
        <v>8190523</v>
      </c>
      <c r="E5" s="412">
        <v>573660</v>
      </c>
      <c r="F5" s="412">
        <v>815456</v>
      </c>
      <c r="G5" s="412">
        <v>613521</v>
      </c>
      <c r="H5" s="412">
        <v>42628</v>
      </c>
      <c r="I5" s="436">
        <v>22060</v>
      </c>
      <c r="J5" s="436"/>
      <c r="K5" s="414">
        <f>SUM(C5:J5)</f>
        <v>47823622</v>
      </c>
      <c r="L5" s="412">
        <v>51173941</v>
      </c>
    </row>
    <row r="6" spans="1:14" x14ac:dyDescent="0.2">
      <c r="A6" s="1805" t="s">
        <v>1804</v>
      </c>
      <c r="B6" s="266" t="s">
        <v>1802</v>
      </c>
      <c r="C6" s="507"/>
      <c r="D6" s="507"/>
      <c r="E6" s="412">
        <v>4635014</v>
      </c>
      <c r="F6" s="507"/>
      <c r="G6" s="507"/>
      <c r="H6" s="507"/>
      <c r="I6" s="507"/>
      <c r="J6" s="507"/>
      <c r="K6" s="414">
        <f>SUM(C6,E6)</f>
        <v>4635014</v>
      </c>
      <c r="L6" s="412">
        <v>5122590</v>
      </c>
    </row>
    <row r="7" spans="1:14" x14ac:dyDescent="0.2">
      <c r="A7" s="1805" t="s">
        <v>171</v>
      </c>
      <c r="B7" s="266" t="s">
        <v>1142</v>
      </c>
      <c r="C7" s="436">
        <v>1387733</v>
      </c>
      <c r="D7" s="436">
        <v>470271</v>
      </c>
      <c r="E7" s="436">
        <v>9241</v>
      </c>
      <c r="F7" s="436">
        <v>22629</v>
      </c>
      <c r="G7" s="436"/>
      <c r="H7" s="436"/>
      <c r="I7" s="436"/>
      <c r="J7" s="436"/>
      <c r="K7" s="414">
        <f t="shared" ref="K7:K32" si="0">SUM(C7:J7)</f>
        <v>1889874</v>
      </c>
      <c r="L7" s="412">
        <v>1899617</v>
      </c>
    </row>
    <row r="8" spans="1:14" x14ac:dyDescent="0.2">
      <c r="A8" s="1805" t="s">
        <v>172</v>
      </c>
      <c r="B8" s="266">
        <v>1200</v>
      </c>
      <c r="C8" s="412">
        <v>14827075</v>
      </c>
      <c r="D8" s="412">
        <v>3677004</v>
      </c>
      <c r="E8" s="412">
        <v>211539</v>
      </c>
      <c r="F8" s="412">
        <v>122302</v>
      </c>
      <c r="G8" s="412">
        <v>121138</v>
      </c>
      <c r="H8" s="412"/>
      <c r="I8" s="436">
        <v>633</v>
      </c>
      <c r="J8" s="436"/>
      <c r="K8" s="414">
        <f t="shared" si="0"/>
        <v>18959691</v>
      </c>
      <c r="L8" s="412">
        <v>17710841</v>
      </c>
    </row>
    <row r="9" spans="1:14" x14ac:dyDescent="0.2">
      <c r="A9" s="1805" t="s">
        <v>837</v>
      </c>
      <c r="B9" s="266" t="s">
        <v>1143</v>
      </c>
      <c r="C9" s="436"/>
      <c r="D9" s="436"/>
      <c r="E9" s="436"/>
      <c r="F9" s="436"/>
      <c r="G9" s="436"/>
      <c r="H9" s="436"/>
      <c r="I9" s="436"/>
      <c r="J9" s="436"/>
      <c r="K9" s="414">
        <f t="shared" si="0"/>
        <v>0</v>
      </c>
      <c r="L9" s="412"/>
    </row>
    <row r="10" spans="1:14" x14ac:dyDescent="0.2">
      <c r="A10" s="1805" t="s">
        <v>838</v>
      </c>
      <c r="B10" s="266">
        <v>1250</v>
      </c>
      <c r="C10" s="412">
        <v>1379950</v>
      </c>
      <c r="D10" s="412">
        <v>533593</v>
      </c>
      <c r="E10" s="412">
        <v>259794</v>
      </c>
      <c r="F10" s="412">
        <v>824549</v>
      </c>
      <c r="G10" s="412">
        <v>899457</v>
      </c>
      <c r="H10" s="412"/>
      <c r="I10" s="436"/>
      <c r="J10" s="436"/>
      <c r="K10" s="414">
        <f t="shared" si="0"/>
        <v>3897343</v>
      </c>
      <c r="L10" s="412">
        <v>4195802</v>
      </c>
    </row>
    <row r="11" spans="1:14" x14ac:dyDescent="0.2">
      <c r="A11" s="1805" t="s">
        <v>1345</v>
      </c>
      <c r="B11" s="266" t="s">
        <v>169</v>
      </c>
      <c r="C11" s="436"/>
      <c r="D11" s="436"/>
      <c r="E11" s="436">
        <v>9845</v>
      </c>
      <c r="F11" s="436"/>
      <c r="G11" s="436"/>
      <c r="H11" s="436"/>
      <c r="I11" s="436"/>
      <c r="J11" s="436"/>
      <c r="K11" s="414">
        <f t="shared" si="0"/>
        <v>9845</v>
      </c>
      <c r="L11" s="412"/>
    </row>
    <row r="12" spans="1:14" x14ac:dyDescent="0.2">
      <c r="A12" s="1805" t="s">
        <v>1137</v>
      </c>
      <c r="B12" s="266">
        <v>1300</v>
      </c>
      <c r="C12" s="412"/>
      <c r="D12" s="412"/>
      <c r="E12" s="412"/>
      <c r="F12" s="412"/>
      <c r="G12" s="412"/>
      <c r="H12" s="412"/>
      <c r="I12" s="436"/>
      <c r="J12" s="436"/>
      <c r="K12" s="414">
        <f t="shared" si="0"/>
        <v>0</v>
      </c>
      <c r="L12" s="412"/>
    </row>
    <row r="13" spans="1:14" x14ac:dyDescent="0.2">
      <c r="A13" s="1805" t="s">
        <v>839</v>
      </c>
      <c r="B13" s="266">
        <v>1400</v>
      </c>
      <c r="C13" s="412">
        <v>510070</v>
      </c>
      <c r="D13" s="412">
        <v>93351</v>
      </c>
      <c r="E13" s="412">
        <v>9816</v>
      </c>
      <c r="F13" s="412">
        <v>83682</v>
      </c>
      <c r="G13" s="412">
        <v>2924</v>
      </c>
      <c r="H13" s="412"/>
      <c r="I13" s="436"/>
      <c r="J13" s="436"/>
      <c r="K13" s="414">
        <f t="shared" si="0"/>
        <v>699843</v>
      </c>
      <c r="L13" s="412">
        <v>819690</v>
      </c>
    </row>
    <row r="14" spans="1:14" x14ac:dyDescent="0.2">
      <c r="A14" s="1805" t="s">
        <v>1138</v>
      </c>
      <c r="B14" s="266">
        <v>1500</v>
      </c>
      <c r="C14" s="412">
        <v>1822962</v>
      </c>
      <c r="D14" s="412">
        <v>173912</v>
      </c>
      <c r="E14" s="412">
        <v>317526</v>
      </c>
      <c r="F14" s="412">
        <v>202689</v>
      </c>
      <c r="G14" s="412">
        <v>5005</v>
      </c>
      <c r="H14" s="412"/>
      <c r="I14" s="436">
        <v>862</v>
      </c>
      <c r="J14" s="436"/>
      <c r="K14" s="414">
        <f t="shared" si="0"/>
        <v>2522956</v>
      </c>
      <c r="L14" s="412">
        <v>2608667</v>
      </c>
    </row>
    <row r="15" spans="1:14" x14ac:dyDescent="0.2">
      <c r="A15" s="1805" t="s">
        <v>1139</v>
      </c>
      <c r="B15" s="266">
        <v>1600</v>
      </c>
      <c r="C15" s="412">
        <v>127740</v>
      </c>
      <c r="D15" s="412">
        <v>41861</v>
      </c>
      <c r="E15" s="412">
        <v>258</v>
      </c>
      <c r="F15" s="412">
        <v>16902</v>
      </c>
      <c r="G15" s="412"/>
      <c r="H15" s="412"/>
      <c r="I15" s="436"/>
      <c r="J15" s="436"/>
      <c r="K15" s="414">
        <f t="shared" si="0"/>
        <v>186761</v>
      </c>
      <c r="L15" s="412">
        <v>310813</v>
      </c>
    </row>
    <row r="16" spans="1:14" x14ac:dyDescent="0.2">
      <c r="A16" s="1805" t="s">
        <v>1164</v>
      </c>
      <c r="B16" s="266" t="s">
        <v>502</v>
      </c>
      <c r="C16" s="412">
        <v>554891</v>
      </c>
      <c r="D16" s="412">
        <v>124039</v>
      </c>
      <c r="E16" s="412">
        <v>1260</v>
      </c>
      <c r="F16" s="412"/>
      <c r="G16" s="412"/>
      <c r="H16" s="412"/>
      <c r="I16" s="436"/>
      <c r="J16" s="436"/>
      <c r="K16" s="414">
        <f t="shared" si="0"/>
        <v>680190</v>
      </c>
      <c r="L16" s="412">
        <v>671342</v>
      </c>
    </row>
    <row r="17" spans="1:12" x14ac:dyDescent="0.2">
      <c r="A17" s="1805" t="s">
        <v>840</v>
      </c>
      <c r="B17" s="266" t="s">
        <v>170</v>
      </c>
      <c r="C17" s="436"/>
      <c r="D17" s="436"/>
      <c r="E17" s="436"/>
      <c r="F17" s="436"/>
      <c r="G17" s="436"/>
      <c r="H17" s="436"/>
      <c r="I17" s="436"/>
      <c r="J17" s="436"/>
      <c r="K17" s="414">
        <f t="shared" si="0"/>
        <v>0</v>
      </c>
      <c r="L17" s="412"/>
    </row>
    <row r="18" spans="1:12" x14ac:dyDescent="0.2">
      <c r="A18" s="1805" t="s">
        <v>1284</v>
      </c>
      <c r="B18" s="266">
        <v>1800</v>
      </c>
      <c r="C18" s="412">
        <v>1309553</v>
      </c>
      <c r="D18" s="412">
        <v>361436</v>
      </c>
      <c r="E18" s="412">
        <v>1870</v>
      </c>
      <c r="F18" s="412">
        <v>27805</v>
      </c>
      <c r="G18" s="412">
        <v>8688</v>
      </c>
      <c r="H18" s="412"/>
      <c r="I18" s="436"/>
      <c r="J18" s="436"/>
      <c r="K18" s="414">
        <f t="shared" si="0"/>
        <v>1709352</v>
      </c>
      <c r="L18" s="412">
        <v>1586968</v>
      </c>
    </row>
    <row r="19" spans="1:12" x14ac:dyDescent="0.2">
      <c r="A19" s="1805" t="s">
        <v>141</v>
      </c>
      <c r="B19" s="266">
        <v>1900</v>
      </c>
      <c r="C19" s="412"/>
      <c r="D19" s="412"/>
      <c r="E19" s="412">
        <v>27256</v>
      </c>
      <c r="F19" s="412">
        <v>2527</v>
      </c>
      <c r="G19" s="412"/>
      <c r="H19" s="412"/>
      <c r="I19" s="436"/>
      <c r="J19" s="436"/>
      <c r="K19" s="414">
        <f t="shared" si="0"/>
        <v>29783</v>
      </c>
      <c r="L19" s="412">
        <v>12200</v>
      </c>
    </row>
    <row r="20" spans="1:12" x14ac:dyDescent="0.2">
      <c r="A20" s="1806" t="s">
        <v>854</v>
      </c>
      <c r="B20" s="291" t="s">
        <v>841</v>
      </c>
      <c r="C20" s="507"/>
      <c r="D20" s="507"/>
      <c r="E20" s="507"/>
      <c r="F20" s="507"/>
      <c r="G20" s="507"/>
      <c r="H20" s="691"/>
      <c r="I20" s="413"/>
      <c r="J20" s="481"/>
      <c r="K20" s="414">
        <f t="shared" si="0"/>
        <v>0</v>
      </c>
      <c r="L20" s="439"/>
    </row>
    <row r="21" spans="1:12" x14ac:dyDescent="0.2">
      <c r="A21" s="1806" t="s">
        <v>855</v>
      </c>
      <c r="B21" s="291" t="s">
        <v>842</v>
      </c>
      <c r="C21" s="507"/>
      <c r="D21" s="507"/>
      <c r="E21" s="507"/>
      <c r="F21" s="507"/>
      <c r="G21" s="507"/>
      <c r="H21" s="691"/>
      <c r="I21" s="413"/>
      <c r="J21" s="507"/>
      <c r="K21" s="414">
        <f t="shared" si="0"/>
        <v>0</v>
      </c>
      <c r="L21" s="439"/>
    </row>
    <row r="22" spans="1:12" x14ac:dyDescent="0.2">
      <c r="A22" s="1806" t="s">
        <v>856</v>
      </c>
      <c r="B22" s="291" t="s">
        <v>843</v>
      </c>
      <c r="C22" s="507"/>
      <c r="D22" s="507"/>
      <c r="E22" s="507"/>
      <c r="F22" s="507"/>
      <c r="G22" s="507"/>
      <c r="H22" s="691"/>
      <c r="I22" s="413"/>
      <c r="J22" s="507"/>
      <c r="K22" s="414">
        <f t="shared" si="0"/>
        <v>0</v>
      </c>
      <c r="L22" s="439"/>
    </row>
    <row r="23" spans="1:12" x14ac:dyDescent="0.2">
      <c r="A23" s="1806" t="s">
        <v>857</v>
      </c>
      <c r="B23" s="291" t="s">
        <v>844</v>
      </c>
      <c r="C23" s="507"/>
      <c r="D23" s="507"/>
      <c r="E23" s="507"/>
      <c r="F23" s="507"/>
      <c r="G23" s="507"/>
      <c r="H23" s="691"/>
      <c r="I23" s="413"/>
      <c r="J23" s="507"/>
      <c r="K23" s="414">
        <f t="shared" si="0"/>
        <v>0</v>
      </c>
      <c r="L23" s="439"/>
    </row>
    <row r="24" spans="1:12" ht="12.75" customHeight="1" x14ac:dyDescent="0.2">
      <c r="A24" s="1806" t="s">
        <v>858</v>
      </c>
      <c r="B24" s="291" t="s">
        <v>845</v>
      </c>
      <c r="C24" s="507"/>
      <c r="D24" s="507"/>
      <c r="E24" s="507"/>
      <c r="F24" s="507"/>
      <c r="G24" s="507"/>
      <c r="H24" s="691"/>
      <c r="I24" s="413"/>
      <c r="J24" s="507"/>
      <c r="K24" s="414">
        <f t="shared" si="0"/>
        <v>0</v>
      </c>
      <c r="L24" s="439"/>
    </row>
    <row r="25" spans="1:12" ht="12.75" customHeight="1" x14ac:dyDescent="0.2">
      <c r="A25" s="1806" t="s">
        <v>939</v>
      </c>
      <c r="B25" s="291" t="s">
        <v>846</v>
      </c>
      <c r="C25" s="507"/>
      <c r="D25" s="507"/>
      <c r="E25" s="507"/>
      <c r="F25" s="507"/>
      <c r="G25" s="507"/>
      <c r="H25" s="691"/>
      <c r="I25" s="413"/>
      <c r="J25" s="507"/>
      <c r="K25" s="414">
        <f t="shared" si="0"/>
        <v>0</v>
      </c>
      <c r="L25" s="439"/>
    </row>
    <row r="26" spans="1:12" x14ac:dyDescent="0.2">
      <c r="A26" s="1806" t="s">
        <v>725</v>
      </c>
      <c r="B26" s="291" t="s">
        <v>847</v>
      </c>
      <c r="C26" s="507"/>
      <c r="D26" s="507"/>
      <c r="E26" s="507"/>
      <c r="F26" s="507"/>
      <c r="G26" s="507"/>
      <c r="H26" s="691"/>
      <c r="I26" s="413"/>
      <c r="J26" s="507"/>
      <c r="K26" s="414">
        <f t="shared" si="0"/>
        <v>0</v>
      </c>
      <c r="L26" s="439"/>
    </row>
    <row r="27" spans="1:12" x14ac:dyDescent="0.2">
      <c r="A27" s="1806" t="s">
        <v>726</v>
      </c>
      <c r="B27" s="291" t="s">
        <v>848</v>
      </c>
      <c r="C27" s="507"/>
      <c r="D27" s="507"/>
      <c r="E27" s="507"/>
      <c r="F27" s="507"/>
      <c r="G27" s="507"/>
      <c r="H27" s="691"/>
      <c r="I27" s="413"/>
      <c r="J27" s="507"/>
      <c r="K27" s="414">
        <f t="shared" si="0"/>
        <v>0</v>
      </c>
      <c r="L27" s="439"/>
    </row>
    <row r="28" spans="1:12" x14ac:dyDescent="0.2">
      <c r="A28" s="1806" t="s">
        <v>157</v>
      </c>
      <c r="B28" s="291" t="s">
        <v>849</v>
      </c>
      <c r="C28" s="507"/>
      <c r="D28" s="507"/>
      <c r="E28" s="507"/>
      <c r="F28" s="507"/>
      <c r="G28" s="507"/>
      <c r="H28" s="691"/>
      <c r="I28" s="413"/>
      <c r="J28" s="507"/>
      <c r="K28" s="414">
        <f t="shared" si="0"/>
        <v>0</v>
      </c>
      <c r="L28" s="439"/>
    </row>
    <row r="29" spans="1:12" x14ac:dyDescent="0.2">
      <c r="A29" s="1806" t="s">
        <v>158</v>
      </c>
      <c r="B29" s="291" t="s">
        <v>850</v>
      </c>
      <c r="C29" s="507"/>
      <c r="D29" s="507"/>
      <c r="E29" s="507"/>
      <c r="F29" s="507"/>
      <c r="G29" s="507"/>
      <c r="H29" s="691"/>
      <c r="I29" s="413"/>
      <c r="J29" s="507"/>
      <c r="K29" s="414">
        <f t="shared" si="0"/>
        <v>0</v>
      </c>
      <c r="L29" s="439"/>
    </row>
    <row r="30" spans="1:12" x14ac:dyDescent="0.2">
      <c r="A30" s="1806" t="s">
        <v>159</v>
      </c>
      <c r="B30" s="291" t="s">
        <v>851</v>
      </c>
      <c r="C30" s="507"/>
      <c r="D30" s="507"/>
      <c r="E30" s="507"/>
      <c r="F30" s="507"/>
      <c r="G30" s="507"/>
      <c r="H30" s="691"/>
      <c r="I30" s="413"/>
      <c r="J30" s="507"/>
      <c r="K30" s="414">
        <f t="shared" si="0"/>
        <v>0</v>
      </c>
      <c r="L30" s="439"/>
    </row>
    <row r="31" spans="1:12" x14ac:dyDescent="0.2">
      <c r="A31" s="1806" t="s">
        <v>160</v>
      </c>
      <c r="B31" s="291" t="s">
        <v>852</v>
      </c>
      <c r="C31" s="507"/>
      <c r="D31" s="507"/>
      <c r="E31" s="507"/>
      <c r="F31" s="507"/>
      <c r="G31" s="507"/>
      <c r="H31" s="691"/>
      <c r="I31" s="413"/>
      <c r="J31" s="507"/>
      <c r="K31" s="414">
        <f t="shared" si="0"/>
        <v>0</v>
      </c>
      <c r="L31" s="439"/>
    </row>
    <row r="32" spans="1:12" x14ac:dyDescent="0.2">
      <c r="A32" s="1807"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59485748</v>
      </c>
      <c r="D33" s="415">
        <f t="shared" ref="D33:L33" si="1">SUM(D5:D32)</f>
        <v>13665990</v>
      </c>
      <c r="E33" s="415">
        <f t="shared" si="1"/>
        <v>6057079</v>
      </c>
      <c r="F33" s="415">
        <f t="shared" si="1"/>
        <v>2118541</v>
      </c>
      <c r="G33" s="415">
        <f t="shared" si="1"/>
        <v>1650733</v>
      </c>
      <c r="H33" s="415">
        <f t="shared" si="1"/>
        <v>42628</v>
      </c>
      <c r="I33" s="415">
        <f t="shared" si="1"/>
        <v>23555</v>
      </c>
      <c r="J33" s="415">
        <f t="shared" si="1"/>
        <v>0</v>
      </c>
      <c r="K33" s="415">
        <f t="shared" si="1"/>
        <v>83044274</v>
      </c>
      <c r="L33" s="415">
        <f t="shared" si="1"/>
        <v>86112471</v>
      </c>
    </row>
    <row r="34" spans="1:14" s="26" customFormat="1" ht="18" customHeight="1" thickTop="1" x14ac:dyDescent="0.2">
      <c r="A34" s="1808" t="s">
        <v>49</v>
      </c>
      <c r="B34" s="1861" t="s">
        <v>667</v>
      </c>
      <c r="C34" s="416"/>
      <c r="D34" s="416"/>
      <c r="E34" s="416"/>
      <c r="F34" s="416"/>
      <c r="G34" s="416"/>
      <c r="H34" s="416"/>
      <c r="I34" s="413"/>
      <c r="J34" s="413"/>
      <c r="K34" s="413"/>
      <c r="L34" s="413"/>
      <c r="M34" s="906"/>
      <c r="N34" s="906"/>
    </row>
    <row r="35" spans="1:14" s="26" customFormat="1" ht="13.5" customHeight="1" x14ac:dyDescent="0.2">
      <c r="A35" s="1809" t="s">
        <v>693</v>
      </c>
      <c r="B35" s="208"/>
      <c r="C35" s="417"/>
      <c r="D35" s="417"/>
      <c r="E35" s="417"/>
      <c r="F35" s="417"/>
      <c r="G35" s="417"/>
      <c r="H35" s="417"/>
      <c r="I35" s="413"/>
      <c r="J35" s="413"/>
      <c r="K35" s="413"/>
      <c r="L35" s="413"/>
      <c r="M35" s="906"/>
      <c r="N35" s="906"/>
    </row>
    <row r="36" spans="1:14" x14ac:dyDescent="0.2">
      <c r="A36" s="1805" t="s">
        <v>1286</v>
      </c>
      <c r="B36" s="266">
        <v>2110</v>
      </c>
      <c r="C36" s="418">
        <v>1200058</v>
      </c>
      <c r="D36" s="418">
        <v>262147</v>
      </c>
      <c r="E36" s="418">
        <v>42414</v>
      </c>
      <c r="F36" s="418">
        <v>8228</v>
      </c>
      <c r="G36" s="418"/>
      <c r="H36" s="418"/>
      <c r="I36" s="436"/>
      <c r="J36" s="436"/>
      <c r="K36" s="414">
        <f t="shared" ref="K36:K41" si="2">SUM(C36:J36)</f>
        <v>1512847</v>
      </c>
      <c r="L36" s="412">
        <v>1878224</v>
      </c>
    </row>
    <row r="37" spans="1:14" x14ac:dyDescent="0.2">
      <c r="A37" s="1805" t="s">
        <v>1287</v>
      </c>
      <c r="B37" s="266">
        <v>2120</v>
      </c>
      <c r="C37" s="412">
        <v>1543078</v>
      </c>
      <c r="D37" s="412">
        <v>504446</v>
      </c>
      <c r="E37" s="412">
        <v>729279</v>
      </c>
      <c r="F37" s="412"/>
      <c r="G37" s="412"/>
      <c r="H37" s="412"/>
      <c r="I37" s="436"/>
      <c r="J37" s="436"/>
      <c r="K37" s="414">
        <f t="shared" si="2"/>
        <v>2776803</v>
      </c>
      <c r="L37" s="412">
        <v>2975426</v>
      </c>
    </row>
    <row r="38" spans="1:14" x14ac:dyDescent="0.2">
      <c r="A38" s="1805" t="s">
        <v>222</v>
      </c>
      <c r="B38" s="266">
        <v>2130</v>
      </c>
      <c r="C38" s="412">
        <v>1435171</v>
      </c>
      <c r="D38" s="412">
        <v>453719</v>
      </c>
      <c r="E38" s="412">
        <v>113110</v>
      </c>
      <c r="F38" s="412">
        <v>15510</v>
      </c>
      <c r="G38" s="412"/>
      <c r="H38" s="412"/>
      <c r="I38" s="436"/>
      <c r="J38" s="436"/>
      <c r="K38" s="414">
        <f t="shared" si="2"/>
        <v>2017510</v>
      </c>
      <c r="L38" s="412">
        <v>2004918</v>
      </c>
    </row>
    <row r="39" spans="1:14" x14ac:dyDescent="0.2">
      <c r="A39" s="1805" t="s">
        <v>223</v>
      </c>
      <c r="B39" s="266">
        <v>2140</v>
      </c>
      <c r="C39" s="412">
        <v>575838</v>
      </c>
      <c r="D39" s="412">
        <v>108939</v>
      </c>
      <c r="E39" s="412">
        <v>11396</v>
      </c>
      <c r="F39" s="412">
        <v>2681</v>
      </c>
      <c r="G39" s="412">
        <v>2680</v>
      </c>
      <c r="H39" s="412"/>
      <c r="I39" s="436"/>
      <c r="J39" s="436"/>
      <c r="K39" s="414">
        <f t="shared" si="2"/>
        <v>701534</v>
      </c>
      <c r="L39" s="412">
        <v>912299</v>
      </c>
    </row>
    <row r="40" spans="1:14" x14ac:dyDescent="0.2">
      <c r="A40" s="1805" t="s">
        <v>224</v>
      </c>
      <c r="B40" s="266">
        <v>2150</v>
      </c>
      <c r="C40" s="412">
        <v>2044452</v>
      </c>
      <c r="D40" s="412">
        <v>344704</v>
      </c>
      <c r="E40" s="412">
        <v>56241</v>
      </c>
      <c r="F40" s="412">
        <v>28246</v>
      </c>
      <c r="G40" s="412"/>
      <c r="H40" s="412"/>
      <c r="I40" s="436"/>
      <c r="J40" s="436"/>
      <c r="K40" s="414">
        <f t="shared" si="2"/>
        <v>2473643</v>
      </c>
      <c r="L40" s="412">
        <v>2457505</v>
      </c>
    </row>
    <row r="41" spans="1:14" x14ac:dyDescent="0.2">
      <c r="A41" s="1805" t="s">
        <v>1977</v>
      </c>
      <c r="B41" s="266">
        <v>2190</v>
      </c>
      <c r="C41" s="412">
        <v>79017</v>
      </c>
      <c r="D41" s="412">
        <v>8995</v>
      </c>
      <c r="E41" s="412">
        <v>8377</v>
      </c>
      <c r="F41" s="412"/>
      <c r="G41" s="412"/>
      <c r="H41" s="412"/>
      <c r="I41" s="436"/>
      <c r="J41" s="436"/>
      <c r="K41" s="414">
        <f t="shared" si="2"/>
        <v>96389</v>
      </c>
      <c r="L41" s="412">
        <v>97134</v>
      </c>
    </row>
    <row r="42" spans="1:14" ht="12.75" customHeight="1" thickBot="1" x14ac:dyDescent="0.25">
      <c r="A42" s="887" t="s">
        <v>658</v>
      </c>
      <c r="B42" s="468" t="s">
        <v>831</v>
      </c>
      <c r="C42" s="415">
        <f>SUM(C36:C41)</f>
        <v>6877614</v>
      </c>
      <c r="D42" s="415">
        <f t="shared" ref="D42:L42" si="3">SUM(D36:D41)</f>
        <v>1682950</v>
      </c>
      <c r="E42" s="415">
        <f t="shared" si="3"/>
        <v>960817</v>
      </c>
      <c r="F42" s="415">
        <f t="shared" si="3"/>
        <v>54665</v>
      </c>
      <c r="G42" s="415">
        <f t="shared" si="3"/>
        <v>2680</v>
      </c>
      <c r="H42" s="415">
        <f t="shared" si="3"/>
        <v>0</v>
      </c>
      <c r="I42" s="415">
        <f t="shared" si="3"/>
        <v>0</v>
      </c>
      <c r="J42" s="415">
        <f t="shared" si="3"/>
        <v>0</v>
      </c>
      <c r="K42" s="415">
        <f t="shared" si="3"/>
        <v>9578726</v>
      </c>
      <c r="L42" s="415">
        <f t="shared" si="3"/>
        <v>10325506</v>
      </c>
    </row>
    <row r="43" spans="1:14" ht="13.5" thickTop="1" x14ac:dyDescent="0.2">
      <c r="A43" s="1810" t="s">
        <v>694</v>
      </c>
      <c r="B43" s="515"/>
      <c r="C43" s="419"/>
      <c r="D43" s="419"/>
      <c r="E43" s="419"/>
      <c r="F43" s="419"/>
      <c r="G43" s="419"/>
      <c r="H43" s="419"/>
      <c r="I43" s="413"/>
      <c r="J43" s="413"/>
      <c r="K43" s="419"/>
      <c r="L43" s="419"/>
    </row>
    <row r="44" spans="1:14" x14ac:dyDescent="0.2">
      <c r="A44" s="1805" t="s">
        <v>974</v>
      </c>
      <c r="B44" s="266">
        <v>2210</v>
      </c>
      <c r="C44" s="418">
        <v>2131055</v>
      </c>
      <c r="D44" s="418">
        <v>715474</v>
      </c>
      <c r="E44" s="418">
        <v>1037262</v>
      </c>
      <c r="F44" s="418">
        <v>69751</v>
      </c>
      <c r="G44" s="418">
        <v>6162</v>
      </c>
      <c r="H44" s="418"/>
      <c r="I44" s="436">
        <v>1483</v>
      </c>
      <c r="J44" s="436">
        <v>19774</v>
      </c>
      <c r="K44" s="420">
        <f>SUM(C44:J44)</f>
        <v>3980961</v>
      </c>
      <c r="L44" s="418">
        <v>4720990</v>
      </c>
    </row>
    <row r="45" spans="1:14" x14ac:dyDescent="0.2">
      <c r="A45" s="1805" t="s">
        <v>975</v>
      </c>
      <c r="B45" s="266">
        <v>2220</v>
      </c>
      <c r="C45" s="412">
        <v>674569</v>
      </c>
      <c r="D45" s="412">
        <v>210576</v>
      </c>
      <c r="E45" s="412">
        <v>241572</v>
      </c>
      <c r="F45" s="412">
        <v>185324</v>
      </c>
      <c r="G45" s="412"/>
      <c r="H45" s="412"/>
      <c r="I45" s="436"/>
      <c r="J45" s="436"/>
      <c r="K45" s="420">
        <f>SUM(C45:J45)</f>
        <v>1312041</v>
      </c>
      <c r="L45" s="412">
        <v>1336111</v>
      </c>
    </row>
    <row r="46" spans="1:14" x14ac:dyDescent="0.2">
      <c r="A46" s="1805" t="s">
        <v>976</v>
      </c>
      <c r="B46" s="266">
        <v>2230</v>
      </c>
      <c r="C46" s="412">
        <v>59608</v>
      </c>
      <c r="D46" s="412">
        <v>22353</v>
      </c>
      <c r="E46" s="412">
        <v>417539</v>
      </c>
      <c r="F46" s="412">
        <v>34739</v>
      </c>
      <c r="G46" s="412"/>
      <c r="H46" s="412"/>
      <c r="I46" s="436"/>
      <c r="J46" s="436"/>
      <c r="K46" s="420">
        <f>SUM(C46:J46)</f>
        <v>534239</v>
      </c>
      <c r="L46" s="412">
        <v>583459</v>
      </c>
    </row>
    <row r="47" spans="1:14" ht="12.75" customHeight="1" thickBot="1" x14ac:dyDescent="0.25">
      <c r="A47" s="887" t="s">
        <v>659</v>
      </c>
      <c r="B47" s="468" t="s">
        <v>33</v>
      </c>
      <c r="C47" s="415">
        <f>SUM(C44:C46)</f>
        <v>2865232</v>
      </c>
      <c r="D47" s="415">
        <f t="shared" ref="D47:K47" si="4">SUM(D44:D46)</f>
        <v>948403</v>
      </c>
      <c r="E47" s="415">
        <f t="shared" si="4"/>
        <v>1696373</v>
      </c>
      <c r="F47" s="415">
        <f t="shared" si="4"/>
        <v>289814</v>
      </c>
      <c r="G47" s="415">
        <f t="shared" si="4"/>
        <v>6162</v>
      </c>
      <c r="H47" s="415">
        <f t="shared" si="4"/>
        <v>0</v>
      </c>
      <c r="I47" s="415">
        <f t="shared" si="4"/>
        <v>1483</v>
      </c>
      <c r="J47" s="415">
        <f t="shared" si="4"/>
        <v>19774</v>
      </c>
      <c r="K47" s="415">
        <f t="shared" si="4"/>
        <v>5827241</v>
      </c>
      <c r="L47" s="415">
        <f>SUM(L44:L46)</f>
        <v>6640560</v>
      </c>
    </row>
    <row r="48" spans="1:14" ht="13.5" thickTop="1" x14ac:dyDescent="0.2">
      <c r="A48" s="1810" t="s">
        <v>713</v>
      </c>
      <c r="B48" s="515"/>
      <c r="C48" s="419"/>
      <c r="D48" s="419"/>
      <c r="E48" s="419"/>
      <c r="F48" s="419"/>
      <c r="G48" s="419"/>
      <c r="H48" s="419"/>
      <c r="I48" s="413"/>
      <c r="J48" s="413"/>
      <c r="K48" s="419"/>
      <c r="L48" s="419"/>
    </row>
    <row r="49" spans="1:14" x14ac:dyDescent="0.2">
      <c r="A49" s="1805" t="s">
        <v>977</v>
      </c>
      <c r="B49" s="266">
        <v>2310</v>
      </c>
      <c r="C49" s="418">
        <v>352045</v>
      </c>
      <c r="D49" s="418">
        <v>117171</v>
      </c>
      <c r="E49" s="418">
        <v>885032</v>
      </c>
      <c r="F49" s="418">
        <v>16770</v>
      </c>
      <c r="G49" s="418"/>
      <c r="H49" s="418">
        <v>16036</v>
      </c>
      <c r="I49" s="436">
        <v>589</v>
      </c>
      <c r="J49" s="436"/>
      <c r="K49" s="420">
        <f>SUM(C49:J49)</f>
        <v>1387643</v>
      </c>
      <c r="L49" s="418">
        <v>1470907</v>
      </c>
    </row>
    <row r="50" spans="1:14" x14ac:dyDescent="0.2">
      <c r="A50" s="1805" t="s">
        <v>978</v>
      </c>
      <c r="B50" s="266">
        <v>2320</v>
      </c>
      <c r="C50" s="412">
        <v>398106</v>
      </c>
      <c r="D50" s="412">
        <v>59553</v>
      </c>
      <c r="E50" s="412">
        <v>11494</v>
      </c>
      <c r="F50" s="412">
        <v>6006</v>
      </c>
      <c r="G50" s="412"/>
      <c r="H50" s="412">
        <v>14422</v>
      </c>
      <c r="I50" s="436">
        <v>893</v>
      </c>
      <c r="J50" s="436">
        <v>53153</v>
      </c>
      <c r="K50" s="420">
        <f>SUM(C50:J50)</f>
        <v>543627</v>
      </c>
      <c r="L50" s="412">
        <v>594546</v>
      </c>
    </row>
    <row r="51" spans="1:14" x14ac:dyDescent="0.2">
      <c r="A51" s="1805" t="s">
        <v>45</v>
      </c>
      <c r="B51" s="266">
        <v>2330</v>
      </c>
      <c r="C51" s="412">
        <v>516092</v>
      </c>
      <c r="D51" s="412">
        <v>73551</v>
      </c>
      <c r="E51" s="412">
        <v>581</v>
      </c>
      <c r="F51" s="412">
        <v>1939</v>
      </c>
      <c r="G51" s="412"/>
      <c r="H51" s="412"/>
      <c r="I51" s="436">
        <v>1786</v>
      </c>
      <c r="J51" s="436">
        <v>24482</v>
      </c>
      <c r="K51" s="420">
        <f>SUM(C51:J51)</f>
        <v>618431</v>
      </c>
      <c r="L51" s="412">
        <v>573888</v>
      </c>
    </row>
    <row r="52" spans="1:14" ht="22.5" x14ac:dyDescent="0.2">
      <c r="A52" s="1806"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1266243</v>
      </c>
      <c r="D53" s="415">
        <f t="shared" ref="D53:L53" si="5">SUM(D49:D52)</f>
        <v>250275</v>
      </c>
      <c r="E53" s="415">
        <f t="shared" si="5"/>
        <v>897107</v>
      </c>
      <c r="F53" s="415">
        <f t="shared" si="5"/>
        <v>24715</v>
      </c>
      <c r="G53" s="415">
        <f t="shared" si="5"/>
        <v>0</v>
      </c>
      <c r="H53" s="415">
        <f t="shared" si="5"/>
        <v>30458</v>
      </c>
      <c r="I53" s="415">
        <f t="shared" si="5"/>
        <v>3268</v>
      </c>
      <c r="J53" s="415">
        <f t="shared" si="5"/>
        <v>77635</v>
      </c>
      <c r="K53" s="415">
        <f t="shared" si="5"/>
        <v>2549701</v>
      </c>
      <c r="L53" s="415">
        <f t="shared" si="5"/>
        <v>2639341</v>
      </c>
    </row>
    <row r="54" spans="1:14" ht="13.5" thickTop="1" x14ac:dyDescent="0.2">
      <c r="A54" s="1810" t="s">
        <v>714</v>
      </c>
      <c r="B54" s="515"/>
      <c r="C54" s="419"/>
      <c r="D54" s="419"/>
      <c r="E54" s="419"/>
      <c r="F54" s="419"/>
      <c r="G54" s="419"/>
      <c r="H54" s="419"/>
      <c r="I54" s="413"/>
      <c r="J54" s="413"/>
      <c r="K54" s="419"/>
      <c r="L54" s="419"/>
    </row>
    <row r="55" spans="1:14" x14ac:dyDescent="0.2">
      <c r="A55" s="1805" t="s">
        <v>1256</v>
      </c>
      <c r="B55" s="266">
        <v>2410</v>
      </c>
      <c r="C55" s="418">
        <v>5852359</v>
      </c>
      <c r="D55" s="418">
        <v>1548846</v>
      </c>
      <c r="E55" s="418">
        <v>16943</v>
      </c>
      <c r="F55" s="418">
        <v>924</v>
      </c>
      <c r="G55" s="418"/>
      <c r="H55" s="418"/>
      <c r="I55" s="436">
        <v>2023</v>
      </c>
      <c r="J55" s="436"/>
      <c r="K55" s="420">
        <f>SUM(C55:J55)</f>
        <v>7421095</v>
      </c>
      <c r="L55" s="418">
        <v>7318333</v>
      </c>
    </row>
    <row r="56" spans="1:14" ht="12.75" customHeight="1" x14ac:dyDescent="0.2">
      <c r="A56" s="1811" t="s">
        <v>441</v>
      </c>
      <c r="B56" s="114">
        <v>2490</v>
      </c>
      <c r="C56" s="412">
        <v>97938</v>
      </c>
      <c r="D56" s="412">
        <v>4065</v>
      </c>
      <c r="E56" s="412"/>
      <c r="F56" s="412"/>
      <c r="G56" s="412"/>
      <c r="H56" s="412"/>
      <c r="I56" s="436"/>
      <c r="J56" s="436"/>
      <c r="K56" s="420">
        <f>SUM(C56:J56)</f>
        <v>102003</v>
      </c>
      <c r="L56" s="412">
        <v>106741</v>
      </c>
    </row>
    <row r="57" spans="1:14" s="16" customFormat="1" ht="12.75" customHeight="1" thickBot="1" x14ac:dyDescent="0.25">
      <c r="A57" s="887" t="s">
        <v>302</v>
      </c>
      <c r="B57" s="540" t="s">
        <v>35</v>
      </c>
      <c r="C57" s="421">
        <f>SUM(C55:C56)</f>
        <v>5950297</v>
      </c>
      <c r="D57" s="421">
        <f t="shared" ref="D57:K57" si="6">SUM(D55:D56)</f>
        <v>1552911</v>
      </c>
      <c r="E57" s="421">
        <f t="shared" si="6"/>
        <v>16943</v>
      </c>
      <c r="F57" s="421">
        <f t="shared" si="6"/>
        <v>924</v>
      </c>
      <c r="G57" s="421">
        <f t="shared" si="6"/>
        <v>0</v>
      </c>
      <c r="H57" s="421">
        <f t="shared" si="6"/>
        <v>0</v>
      </c>
      <c r="I57" s="421">
        <f t="shared" si="6"/>
        <v>2023</v>
      </c>
      <c r="J57" s="421">
        <f t="shared" si="6"/>
        <v>0</v>
      </c>
      <c r="K57" s="421">
        <f t="shared" si="6"/>
        <v>7523098</v>
      </c>
      <c r="L57" s="415">
        <f>SUM(L55:L56)</f>
        <v>7425074</v>
      </c>
      <c r="M57" s="15"/>
      <c r="N57" s="15"/>
    </row>
    <row r="58" spans="1:14" s="16" customFormat="1" ht="13.5" thickTop="1" x14ac:dyDescent="0.2">
      <c r="A58" s="1810" t="s">
        <v>715</v>
      </c>
      <c r="B58" s="515"/>
      <c r="C58" s="422"/>
      <c r="D58" s="419"/>
      <c r="E58" s="419"/>
      <c r="F58" s="419"/>
      <c r="G58" s="419"/>
      <c r="H58" s="419"/>
      <c r="I58" s="413"/>
      <c r="J58" s="413"/>
      <c r="K58" s="419"/>
      <c r="L58" s="419"/>
      <c r="M58" s="15"/>
      <c r="N58" s="15"/>
    </row>
    <row r="59" spans="1:14" s="16" customFormat="1" x14ac:dyDescent="0.2">
      <c r="A59" s="1805" t="s">
        <v>1257</v>
      </c>
      <c r="B59" s="266">
        <v>2510</v>
      </c>
      <c r="C59" s="418">
        <v>36770</v>
      </c>
      <c r="D59" s="418">
        <v>2216</v>
      </c>
      <c r="E59" s="418">
        <v>23980</v>
      </c>
      <c r="F59" s="418">
        <v>3790</v>
      </c>
      <c r="G59" s="418"/>
      <c r="H59" s="418"/>
      <c r="I59" s="436"/>
      <c r="J59" s="436">
        <v>1931</v>
      </c>
      <c r="K59" s="420">
        <f t="shared" ref="K59:K64" si="7">SUM(C59:J59)</f>
        <v>68687</v>
      </c>
      <c r="L59" s="418">
        <v>92106</v>
      </c>
      <c r="M59" s="15"/>
      <c r="N59" s="15"/>
    </row>
    <row r="60" spans="1:14" s="16" customFormat="1" x14ac:dyDescent="0.2">
      <c r="A60" s="1805" t="s">
        <v>542</v>
      </c>
      <c r="B60" s="266">
        <v>2520</v>
      </c>
      <c r="C60" s="412">
        <v>501778</v>
      </c>
      <c r="D60" s="412">
        <v>136414</v>
      </c>
      <c r="E60" s="412">
        <v>7190</v>
      </c>
      <c r="F60" s="412">
        <v>4057</v>
      </c>
      <c r="G60" s="412">
        <v>4920</v>
      </c>
      <c r="H60" s="412">
        <v>26363</v>
      </c>
      <c r="I60" s="436">
        <v>890</v>
      </c>
      <c r="J60" s="436">
        <v>2638</v>
      </c>
      <c r="K60" s="420">
        <f t="shared" si="7"/>
        <v>684250</v>
      </c>
      <c r="L60" s="412">
        <v>672850</v>
      </c>
      <c r="M60" s="15"/>
      <c r="N60" s="15"/>
    </row>
    <row r="61" spans="1:14" s="16" customFormat="1" x14ac:dyDescent="0.2">
      <c r="A61" s="1805" t="s">
        <v>221</v>
      </c>
      <c r="B61" s="266">
        <v>2540</v>
      </c>
      <c r="C61" s="412">
        <v>36673</v>
      </c>
      <c r="D61" s="412">
        <v>6247</v>
      </c>
      <c r="E61" s="412">
        <v>695412</v>
      </c>
      <c r="F61" s="412">
        <v>3814</v>
      </c>
      <c r="G61" s="412">
        <v>383772</v>
      </c>
      <c r="H61" s="412"/>
      <c r="I61" s="436"/>
      <c r="J61" s="436"/>
      <c r="K61" s="420">
        <f t="shared" si="7"/>
        <v>1125918</v>
      </c>
      <c r="L61" s="412">
        <v>884325</v>
      </c>
      <c r="M61" s="15"/>
      <c r="N61" s="15"/>
    </row>
    <row r="62" spans="1:14" s="16" customFormat="1" x14ac:dyDescent="0.2">
      <c r="A62" s="1805" t="s">
        <v>1128</v>
      </c>
      <c r="B62" s="266">
        <v>2550</v>
      </c>
      <c r="C62" s="412"/>
      <c r="D62" s="412"/>
      <c r="E62" s="412">
        <v>142988</v>
      </c>
      <c r="F62" s="412"/>
      <c r="G62" s="412"/>
      <c r="H62" s="412"/>
      <c r="I62" s="436"/>
      <c r="J62" s="436"/>
      <c r="K62" s="420">
        <f t="shared" si="7"/>
        <v>142988</v>
      </c>
      <c r="L62" s="412">
        <v>523516</v>
      </c>
      <c r="M62" s="15"/>
      <c r="N62" s="15"/>
    </row>
    <row r="63" spans="1:14" s="15" customFormat="1" x14ac:dyDescent="0.2">
      <c r="A63" s="1805" t="s">
        <v>107</v>
      </c>
      <c r="B63" s="266">
        <v>2560</v>
      </c>
      <c r="C63" s="412">
        <v>2112763</v>
      </c>
      <c r="D63" s="412">
        <v>311438</v>
      </c>
      <c r="E63" s="412">
        <v>4044894</v>
      </c>
      <c r="F63" s="412">
        <v>38144</v>
      </c>
      <c r="G63" s="412">
        <v>313888</v>
      </c>
      <c r="H63" s="412"/>
      <c r="I63" s="436">
        <v>2467</v>
      </c>
      <c r="J63" s="436"/>
      <c r="K63" s="420">
        <f t="shared" si="7"/>
        <v>6823594</v>
      </c>
      <c r="L63" s="412">
        <v>7014632</v>
      </c>
    </row>
    <row r="64" spans="1:14" s="15" customFormat="1" x14ac:dyDescent="0.2">
      <c r="A64" s="1812" t="s">
        <v>108</v>
      </c>
      <c r="B64" s="267">
        <v>2570</v>
      </c>
      <c r="C64" s="418">
        <v>128338</v>
      </c>
      <c r="D64" s="418">
        <v>43274</v>
      </c>
      <c r="E64" s="418">
        <v>45508</v>
      </c>
      <c r="F64" s="418">
        <v>13511</v>
      </c>
      <c r="G64" s="418">
        <v>9513</v>
      </c>
      <c r="H64" s="418">
        <v>16918</v>
      </c>
      <c r="I64" s="436"/>
      <c r="J64" s="436"/>
      <c r="K64" s="420">
        <f t="shared" si="7"/>
        <v>257062</v>
      </c>
      <c r="L64" s="418">
        <v>274024</v>
      </c>
    </row>
    <row r="65" spans="1:14" s="16" customFormat="1" ht="12.75" customHeight="1" thickBot="1" x14ac:dyDescent="0.25">
      <c r="A65" s="887" t="s">
        <v>834</v>
      </c>
      <c r="B65" s="468" t="s">
        <v>36</v>
      </c>
      <c r="C65" s="415">
        <f>SUM(C59:C64)</f>
        <v>2816322</v>
      </c>
      <c r="D65" s="415">
        <f t="shared" ref="D65:L65" si="8">SUM(D59:D64)</f>
        <v>499589</v>
      </c>
      <c r="E65" s="415">
        <f t="shared" si="8"/>
        <v>4959972</v>
      </c>
      <c r="F65" s="415">
        <f t="shared" si="8"/>
        <v>63316</v>
      </c>
      <c r="G65" s="415">
        <f t="shared" si="8"/>
        <v>712093</v>
      </c>
      <c r="H65" s="415">
        <f t="shared" si="8"/>
        <v>43281</v>
      </c>
      <c r="I65" s="415">
        <f t="shared" si="8"/>
        <v>3357</v>
      </c>
      <c r="J65" s="415">
        <f t="shared" si="8"/>
        <v>4569</v>
      </c>
      <c r="K65" s="415">
        <f t="shared" si="8"/>
        <v>9102499</v>
      </c>
      <c r="L65" s="415">
        <f t="shared" si="8"/>
        <v>9461453</v>
      </c>
      <c r="M65" s="15"/>
      <c r="N65" s="15"/>
    </row>
    <row r="66" spans="1:14" s="16" customFormat="1" ht="13.5" thickTop="1" x14ac:dyDescent="0.2">
      <c r="A66" s="1810" t="s">
        <v>716</v>
      </c>
      <c r="B66" s="466"/>
      <c r="C66" s="413"/>
      <c r="D66" s="413"/>
      <c r="E66" s="413"/>
      <c r="F66" s="413"/>
      <c r="G66" s="413"/>
      <c r="H66" s="413"/>
      <c r="I66" s="413"/>
      <c r="J66" s="413"/>
      <c r="K66" s="419"/>
      <c r="L66" s="419"/>
      <c r="M66" s="15"/>
      <c r="N66" s="15"/>
    </row>
    <row r="67" spans="1:14" s="16" customFormat="1" x14ac:dyDescent="0.2">
      <c r="A67" s="1805" t="s">
        <v>1249</v>
      </c>
      <c r="B67" s="266">
        <v>2610</v>
      </c>
      <c r="C67" s="412">
        <v>5916</v>
      </c>
      <c r="D67" s="412">
        <v>2503</v>
      </c>
      <c r="E67" s="412">
        <v>217</v>
      </c>
      <c r="F67" s="412"/>
      <c r="G67" s="412"/>
      <c r="H67" s="412"/>
      <c r="I67" s="436"/>
      <c r="J67" s="436"/>
      <c r="K67" s="420">
        <f>SUM(C67:J67)</f>
        <v>8636</v>
      </c>
      <c r="L67" s="418">
        <v>62610</v>
      </c>
      <c r="M67" s="15"/>
      <c r="N67" s="15"/>
    </row>
    <row r="68" spans="1:14" s="16" customFormat="1" ht="20.25" customHeight="1" x14ac:dyDescent="0.2">
      <c r="A68" s="1805" t="s">
        <v>710</v>
      </c>
      <c r="B68" s="266">
        <v>2620</v>
      </c>
      <c r="C68" s="412">
        <v>168236</v>
      </c>
      <c r="D68" s="412">
        <v>47742</v>
      </c>
      <c r="E68" s="412">
        <v>70184</v>
      </c>
      <c r="F68" s="412">
        <v>7793</v>
      </c>
      <c r="G68" s="412">
        <v>1007</v>
      </c>
      <c r="H68" s="412"/>
      <c r="I68" s="436">
        <v>589</v>
      </c>
      <c r="J68" s="436">
        <v>17071</v>
      </c>
      <c r="K68" s="420">
        <f>SUM(C68:J68)</f>
        <v>312622</v>
      </c>
      <c r="L68" s="412">
        <v>563123</v>
      </c>
      <c r="M68" s="15"/>
      <c r="N68" s="15"/>
    </row>
    <row r="69" spans="1:14" s="16" customFormat="1" x14ac:dyDescent="0.2">
      <c r="A69" s="1805" t="s">
        <v>1250</v>
      </c>
      <c r="B69" s="266">
        <v>2630</v>
      </c>
      <c r="C69" s="412">
        <v>111739</v>
      </c>
      <c r="D69" s="412">
        <v>16177</v>
      </c>
      <c r="E69" s="412">
        <v>98188</v>
      </c>
      <c r="F69" s="412">
        <v>4893</v>
      </c>
      <c r="G69" s="412"/>
      <c r="H69" s="412"/>
      <c r="I69" s="436"/>
      <c r="J69" s="436"/>
      <c r="K69" s="420">
        <f>SUM(C69:J69)</f>
        <v>230997</v>
      </c>
      <c r="L69" s="412">
        <v>198530</v>
      </c>
      <c r="M69" s="15"/>
      <c r="N69" s="15"/>
    </row>
    <row r="70" spans="1:14" s="16" customFormat="1" x14ac:dyDescent="0.2">
      <c r="A70" s="1805" t="s">
        <v>471</v>
      </c>
      <c r="B70" s="266">
        <v>2640</v>
      </c>
      <c r="C70" s="412">
        <v>210937</v>
      </c>
      <c r="D70" s="412">
        <v>51170</v>
      </c>
      <c r="E70" s="412">
        <v>188711</v>
      </c>
      <c r="F70" s="412">
        <v>14826</v>
      </c>
      <c r="G70" s="412">
        <v>4275</v>
      </c>
      <c r="H70" s="412"/>
      <c r="I70" s="436">
        <v>3270</v>
      </c>
      <c r="J70" s="436">
        <v>1001</v>
      </c>
      <c r="K70" s="420">
        <f>SUM(C70:J70)</f>
        <v>474190</v>
      </c>
      <c r="L70" s="412">
        <v>604101</v>
      </c>
      <c r="M70" s="15"/>
      <c r="N70" s="15"/>
    </row>
    <row r="71" spans="1:14" s="16" customFormat="1" x14ac:dyDescent="0.2">
      <c r="A71" s="1805" t="s">
        <v>472</v>
      </c>
      <c r="B71" s="266">
        <v>2660</v>
      </c>
      <c r="C71" s="412"/>
      <c r="D71" s="412"/>
      <c r="E71" s="412">
        <v>125547</v>
      </c>
      <c r="F71" s="412">
        <v>980</v>
      </c>
      <c r="G71" s="412"/>
      <c r="H71" s="412"/>
      <c r="I71" s="436"/>
      <c r="J71" s="436"/>
      <c r="K71" s="420">
        <f>SUM(C71:J71)</f>
        <v>126527</v>
      </c>
      <c r="L71" s="412">
        <v>136500</v>
      </c>
      <c r="M71" s="15"/>
      <c r="N71" s="15"/>
    </row>
    <row r="72" spans="1:14" s="16" customFormat="1" ht="12.75" customHeight="1" thickBot="1" x14ac:dyDescent="0.25">
      <c r="A72" s="887" t="s">
        <v>38</v>
      </c>
      <c r="B72" s="465" t="s">
        <v>37</v>
      </c>
      <c r="C72" s="415">
        <f>SUM(C67:C71)</f>
        <v>496828</v>
      </c>
      <c r="D72" s="415">
        <f t="shared" ref="D72:K72" si="9">SUM(D67:D71)</f>
        <v>117592</v>
      </c>
      <c r="E72" s="415">
        <f t="shared" si="9"/>
        <v>482847</v>
      </c>
      <c r="F72" s="415">
        <f t="shared" si="9"/>
        <v>28492</v>
      </c>
      <c r="G72" s="415">
        <f t="shared" si="9"/>
        <v>5282</v>
      </c>
      <c r="H72" s="415">
        <f t="shared" si="9"/>
        <v>0</v>
      </c>
      <c r="I72" s="415">
        <f t="shared" si="9"/>
        <v>3859</v>
      </c>
      <c r="J72" s="415">
        <f t="shared" si="9"/>
        <v>18072</v>
      </c>
      <c r="K72" s="415">
        <f t="shared" si="9"/>
        <v>1152972</v>
      </c>
      <c r="L72" s="415">
        <f>SUM(L67:L71)</f>
        <v>1564864</v>
      </c>
      <c r="M72" s="15"/>
      <c r="N72" s="15"/>
    </row>
    <row r="73" spans="1:14" s="16" customFormat="1" ht="14.25" thickTop="1" thickBot="1" x14ac:dyDescent="0.25">
      <c r="A73" s="1813" t="s">
        <v>1155</v>
      </c>
      <c r="B73" s="1797" t="s">
        <v>672</v>
      </c>
      <c r="C73" s="423">
        <v>88424</v>
      </c>
      <c r="D73" s="423">
        <v>1334828</v>
      </c>
      <c r="E73" s="423">
        <v>880</v>
      </c>
      <c r="F73" s="423">
        <v>2907</v>
      </c>
      <c r="G73" s="423">
        <v>1</v>
      </c>
      <c r="H73" s="423">
        <v>4826</v>
      </c>
      <c r="I73" s="429"/>
      <c r="J73" s="429"/>
      <c r="K73" s="415">
        <f>SUM(C73:J73)</f>
        <v>1431866</v>
      </c>
      <c r="L73" s="424">
        <v>1691256</v>
      </c>
      <c r="M73" s="15"/>
      <c r="N73" s="15"/>
    </row>
    <row r="74" spans="1:14" ht="12.75" customHeight="1" thickTop="1" thickBot="1" x14ac:dyDescent="0.25">
      <c r="A74" s="887" t="s">
        <v>971</v>
      </c>
      <c r="B74" s="1796">
        <v>2000</v>
      </c>
      <c r="C74" s="425">
        <f>SUM(C42,C47,C53,C57,C65,C72,C73)</f>
        <v>20360960</v>
      </c>
      <c r="D74" s="425">
        <f t="shared" ref="D74:K74" si="10">SUM(D42,D47,D53,D57,D65,D72,D73)</f>
        <v>6386548</v>
      </c>
      <c r="E74" s="425">
        <f t="shared" si="10"/>
        <v>9014939</v>
      </c>
      <c r="F74" s="425">
        <f t="shared" si="10"/>
        <v>464833</v>
      </c>
      <c r="G74" s="425">
        <f t="shared" si="10"/>
        <v>726218</v>
      </c>
      <c r="H74" s="425">
        <f t="shared" si="10"/>
        <v>78565</v>
      </c>
      <c r="I74" s="425">
        <f t="shared" si="10"/>
        <v>13990</v>
      </c>
      <c r="J74" s="425">
        <f t="shared" si="10"/>
        <v>120050</v>
      </c>
      <c r="K74" s="425">
        <f t="shared" si="10"/>
        <v>37166103</v>
      </c>
      <c r="L74" s="425">
        <f>SUM(L42,L47,L53,L57,L65,L72,L73)</f>
        <v>39748054</v>
      </c>
    </row>
    <row r="75" spans="1:14" s="24" customFormat="1" ht="18" customHeight="1" thickTop="1" thickBot="1" x14ac:dyDescent="0.25">
      <c r="A75" s="1804" t="s">
        <v>50</v>
      </c>
      <c r="B75" s="1798" t="s">
        <v>673</v>
      </c>
      <c r="C75" s="423">
        <v>455208</v>
      </c>
      <c r="D75" s="423">
        <v>114328</v>
      </c>
      <c r="E75" s="423">
        <v>423440</v>
      </c>
      <c r="F75" s="423">
        <v>189097</v>
      </c>
      <c r="G75" s="423">
        <v>110611</v>
      </c>
      <c r="H75" s="423"/>
      <c r="I75" s="429"/>
      <c r="J75" s="429"/>
      <c r="K75" s="415">
        <f>SUM(C75:J75)</f>
        <v>1292684</v>
      </c>
      <c r="L75" s="424">
        <v>1542420</v>
      </c>
      <c r="M75" s="905"/>
      <c r="N75" s="905"/>
    </row>
    <row r="76" spans="1:14" s="116" customFormat="1" ht="18" customHeight="1" thickTop="1" x14ac:dyDescent="0.2">
      <c r="A76" s="1815" t="s">
        <v>429</v>
      </c>
      <c r="B76" s="1861" t="s">
        <v>1027</v>
      </c>
      <c r="C76" s="416"/>
      <c r="D76" s="416"/>
      <c r="E76" s="413"/>
      <c r="F76" s="416"/>
      <c r="G76" s="416"/>
      <c r="H76" s="413"/>
      <c r="I76" s="413"/>
      <c r="J76" s="413"/>
      <c r="K76" s="413"/>
      <c r="L76" s="413"/>
      <c r="M76" s="907"/>
      <c r="N76" s="907"/>
    </row>
    <row r="77" spans="1:14" s="24" customFormat="1" ht="13.5" customHeight="1" x14ac:dyDescent="0.2">
      <c r="A77" s="1809" t="s">
        <v>717</v>
      </c>
      <c r="B77" s="208"/>
      <c r="C77" s="413"/>
      <c r="D77" s="413"/>
      <c r="E77" s="417"/>
      <c r="F77" s="413"/>
      <c r="G77" s="413"/>
      <c r="H77" s="417"/>
      <c r="I77" s="413"/>
      <c r="J77" s="413"/>
      <c r="K77" s="417"/>
      <c r="L77" s="417"/>
      <c r="M77" s="905"/>
      <c r="N77" s="905"/>
    </row>
    <row r="78" spans="1:14" x14ac:dyDescent="0.2">
      <c r="A78" s="1805" t="s">
        <v>585</v>
      </c>
      <c r="B78" s="266">
        <v>4110</v>
      </c>
      <c r="C78" s="413"/>
      <c r="D78" s="413"/>
      <c r="E78" s="418"/>
      <c r="F78" s="413"/>
      <c r="G78" s="413"/>
      <c r="H78" s="427"/>
      <c r="I78" s="507"/>
      <c r="J78" s="507"/>
      <c r="K78" s="414">
        <f t="shared" ref="K78:K83" si="11">SUM(C78:J78)</f>
        <v>0</v>
      </c>
      <c r="L78" s="418"/>
    </row>
    <row r="79" spans="1:14" x14ac:dyDescent="0.2">
      <c r="A79" s="1805" t="s">
        <v>348</v>
      </c>
      <c r="B79" s="266">
        <v>4120</v>
      </c>
      <c r="C79" s="413"/>
      <c r="D79" s="413"/>
      <c r="E79" s="412"/>
      <c r="F79" s="413"/>
      <c r="G79" s="413"/>
      <c r="H79" s="412"/>
      <c r="I79" s="507"/>
      <c r="J79" s="507"/>
      <c r="K79" s="414">
        <f t="shared" si="11"/>
        <v>0</v>
      </c>
      <c r="L79" s="412"/>
    </row>
    <row r="80" spans="1:14" x14ac:dyDescent="0.2">
      <c r="A80" s="1805" t="s">
        <v>349</v>
      </c>
      <c r="B80" s="266">
        <v>4130</v>
      </c>
      <c r="C80" s="413"/>
      <c r="D80" s="413"/>
      <c r="E80" s="412"/>
      <c r="F80" s="413"/>
      <c r="G80" s="413"/>
      <c r="H80" s="412"/>
      <c r="I80" s="507"/>
      <c r="J80" s="507"/>
      <c r="K80" s="414">
        <f t="shared" si="11"/>
        <v>0</v>
      </c>
      <c r="L80" s="412"/>
    </row>
    <row r="81" spans="1:12" x14ac:dyDescent="0.2">
      <c r="A81" s="1805" t="s">
        <v>811</v>
      </c>
      <c r="B81" s="266">
        <v>4140</v>
      </c>
      <c r="C81" s="413"/>
      <c r="D81" s="413"/>
      <c r="E81" s="412"/>
      <c r="F81" s="413"/>
      <c r="G81" s="413"/>
      <c r="H81" s="412"/>
      <c r="I81" s="507"/>
      <c r="J81" s="507"/>
      <c r="K81" s="414">
        <f t="shared" si="11"/>
        <v>0</v>
      </c>
      <c r="L81" s="412"/>
    </row>
    <row r="82" spans="1:12" x14ac:dyDescent="0.2">
      <c r="A82" s="1805" t="s">
        <v>90</v>
      </c>
      <c r="B82" s="266">
        <v>4170</v>
      </c>
      <c r="C82" s="413"/>
      <c r="D82" s="413"/>
      <c r="E82" s="412"/>
      <c r="F82" s="413"/>
      <c r="G82" s="413"/>
      <c r="H82" s="412"/>
      <c r="I82" s="507"/>
      <c r="J82" s="507"/>
      <c r="K82" s="414">
        <f t="shared" si="11"/>
        <v>0</v>
      </c>
      <c r="L82" s="412"/>
    </row>
    <row r="83" spans="1:12" x14ac:dyDescent="0.2">
      <c r="A83" s="1811" t="s">
        <v>812</v>
      </c>
      <c r="B83" s="114">
        <v>4190</v>
      </c>
      <c r="C83" s="413"/>
      <c r="D83" s="413"/>
      <c r="E83" s="412"/>
      <c r="F83" s="413"/>
      <c r="G83" s="413"/>
      <c r="H83" s="412"/>
      <c r="I83" s="507"/>
      <c r="J83" s="507"/>
      <c r="K83" s="414">
        <f t="shared" si="11"/>
        <v>0</v>
      </c>
      <c r="L83" s="412"/>
    </row>
    <row r="84" spans="1:12" ht="13.5" thickBot="1" x14ac:dyDescent="0.25">
      <c r="A84" s="887" t="s">
        <v>1910</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0" t="s">
        <v>813</v>
      </c>
      <c r="B86" s="871">
        <v>4220</v>
      </c>
      <c r="C86" s="413"/>
      <c r="D86" s="413"/>
      <c r="E86" s="437"/>
      <c r="F86" s="413"/>
      <c r="G86" s="413"/>
      <c r="H86" s="436">
        <v>1518618</v>
      </c>
      <c r="I86" s="507"/>
      <c r="J86" s="507"/>
      <c r="K86" s="520">
        <f t="shared" ref="K86:K98" si="12">H86</f>
        <v>1518618</v>
      </c>
      <c r="L86" s="442">
        <v>1300000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1913</v>
      </c>
      <c r="B92" s="1803">
        <v>4200</v>
      </c>
      <c r="C92" s="413"/>
      <c r="D92" s="413"/>
      <c r="E92" s="437"/>
      <c r="F92" s="413"/>
      <c r="G92" s="413"/>
      <c r="H92" s="1062">
        <f>SUM(H85:H91)</f>
        <v>1518618</v>
      </c>
      <c r="I92" s="507"/>
      <c r="J92" s="507"/>
      <c r="K92" s="520">
        <f t="shared" si="12"/>
        <v>1518618</v>
      </c>
      <c r="L92" s="1062">
        <f>SUM(L85:L91)</f>
        <v>1300000</v>
      </c>
    </row>
    <row r="93" spans="1:12" ht="14.25" thickTop="1" thickBot="1" x14ac:dyDescent="0.25">
      <c r="A93" s="1800" t="s">
        <v>800</v>
      </c>
      <c r="B93" s="1801">
        <v>4310</v>
      </c>
      <c r="C93" s="413"/>
      <c r="D93" s="413"/>
      <c r="E93" s="437"/>
      <c r="F93" s="413"/>
      <c r="G93" s="413"/>
      <c r="H93" s="1802"/>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1914</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3" t="s">
        <v>1915</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1912</v>
      </c>
      <c r="B102" s="533">
        <v>4000</v>
      </c>
      <c r="C102" s="413"/>
      <c r="D102" s="413"/>
      <c r="E102" s="425">
        <f>SUM(E84,E92,E100,E101)</f>
        <v>0</v>
      </c>
      <c r="F102" s="413"/>
      <c r="G102" s="413"/>
      <c r="H102" s="425">
        <f>SUM(H84,H92,H100,H101)</f>
        <v>1518618</v>
      </c>
      <c r="I102" s="507"/>
      <c r="J102" s="507"/>
      <c r="K102" s="425">
        <f>SUM(K84,K92,K100,K101)</f>
        <v>1518618</v>
      </c>
      <c r="L102" s="425">
        <f>SUM(L84,L92,L100,L101)</f>
        <v>1300000</v>
      </c>
    </row>
    <row r="103" spans="1:14" s="116" customFormat="1" ht="18" customHeight="1" thickTop="1" x14ac:dyDescent="0.2">
      <c r="A103" s="1815" t="s">
        <v>605</v>
      </c>
      <c r="B103" s="1861" t="s">
        <v>581</v>
      </c>
      <c r="C103" s="413"/>
      <c r="D103" s="413"/>
      <c r="E103" s="413"/>
      <c r="F103" s="413"/>
      <c r="G103" s="413"/>
      <c r="H103" s="416"/>
      <c r="I103" s="433"/>
      <c r="J103" s="433"/>
      <c r="K103" s="416"/>
      <c r="L103" s="416"/>
      <c r="M103" s="907"/>
      <c r="N103" s="907"/>
    </row>
    <row r="104" spans="1:14" s="295" customFormat="1" ht="13.5" customHeight="1" x14ac:dyDescent="0.2">
      <c r="A104" s="1816" t="s">
        <v>718</v>
      </c>
      <c r="B104" s="521"/>
      <c r="C104" s="413"/>
      <c r="D104" s="413"/>
      <c r="E104" s="413"/>
      <c r="F104" s="413"/>
      <c r="G104" s="413"/>
      <c r="H104" s="417"/>
      <c r="I104" s="433"/>
      <c r="J104" s="433"/>
      <c r="K104" s="417"/>
      <c r="L104" s="417"/>
      <c r="M104" s="905"/>
      <c r="N104" s="905"/>
    </row>
    <row r="105" spans="1:14" s="296" customFormat="1" x14ac:dyDescent="0.2">
      <c r="A105" s="1805" t="s">
        <v>91</v>
      </c>
      <c r="B105" s="266">
        <v>5110</v>
      </c>
      <c r="C105" s="413"/>
      <c r="D105" s="413"/>
      <c r="E105" s="413"/>
      <c r="F105" s="413"/>
      <c r="G105" s="413"/>
      <c r="H105" s="418"/>
      <c r="I105" s="433"/>
      <c r="J105" s="433"/>
      <c r="K105" s="414">
        <f>H105</f>
        <v>0</v>
      </c>
      <c r="L105" s="418"/>
      <c r="M105" s="903"/>
      <c r="N105" s="903"/>
    </row>
    <row r="106" spans="1:14" s="296" customFormat="1" x14ac:dyDescent="0.2">
      <c r="A106" s="1805"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5" t="s">
        <v>1390</v>
      </c>
      <c r="B107" s="266">
        <v>5130</v>
      </c>
      <c r="C107" s="413"/>
      <c r="D107" s="413"/>
      <c r="E107" s="413"/>
      <c r="F107" s="413"/>
      <c r="G107" s="413"/>
      <c r="H107" s="412"/>
      <c r="I107" s="433"/>
      <c r="J107" s="433"/>
      <c r="K107" s="414">
        <f>H107</f>
        <v>0</v>
      </c>
      <c r="L107" s="412"/>
      <c r="M107" s="903"/>
      <c r="N107" s="903"/>
    </row>
    <row r="108" spans="1:14" s="296" customFormat="1" x14ac:dyDescent="0.2">
      <c r="A108" s="1805" t="s">
        <v>93</v>
      </c>
      <c r="B108" s="266" t="s">
        <v>691</v>
      </c>
      <c r="C108" s="413"/>
      <c r="D108" s="413"/>
      <c r="E108" s="413"/>
      <c r="F108" s="413"/>
      <c r="G108" s="413"/>
      <c r="H108" s="412"/>
      <c r="I108" s="433"/>
      <c r="J108" s="433"/>
      <c r="K108" s="414">
        <f>H108</f>
        <v>0</v>
      </c>
      <c r="L108" s="412"/>
      <c r="M108" s="903"/>
      <c r="N108" s="903"/>
    </row>
    <row r="109" spans="1:14" s="296" customFormat="1" x14ac:dyDescent="0.2">
      <c r="A109" s="1805"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4" t="s">
        <v>606</v>
      </c>
      <c r="B113" s="263" t="s">
        <v>1028</v>
      </c>
      <c r="C113" s="417"/>
      <c r="D113" s="417"/>
      <c r="E113" s="413"/>
      <c r="F113" s="413"/>
      <c r="G113" s="413"/>
      <c r="H113" s="417"/>
      <c r="I113" s="433"/>
      <c r="J113" s="433"/>
      <c r="K113" s="417"/>
      <c r="L113" s="429">
        <v>9114</v>
      </c>
      <c r="M113" s="905"/>
      <c r="N113" s="905"/>
    </row>
    <row r="114" spans="1:14" ht="12.75" customHeight="1" thickTop="1" thickBot="1" x14ac:dyDescent="0.25">
      <c r="A114" s="887" t="s">
        <v>51</v>
      </c>
      <c r="B114" s="516"/>
      <c r="C114" s="415">
        <f>SUM(C33,C74,C75,C102,C112,C113)</f>
        <v>80301916</v>
      </c>
      <c r="D114" s="415">
        <f t="shared" ref="D114:K114" si="13">SUM(D33,D74,D75,D102,D112,D113)</f>
        <v>20166866</v>
      </c>
      <c r="E114" s="415">
        <f t="shared" si="13"/>
        <v>15495458</v>
      </c>
      <c r="F114" s="415">
        <f t="shared" si="13"/>
        <v>2772471</v>
      </c>
      <c r="G114" s="415">
        <f t="shared" si="13"/>
        <v>2487562</v>
      </c>
      <c r="H114" s="415">
        <f>SUM(H33,H74,H75,H102,H112,H113)</f>
        <v>1639811</v>
      </c>
      <c r="I114" s="415">
        <f t="shared" si="13"/>
        <v>37545</v>
      </c>
      <c r="J114" s="415">
        <f t="shared" si="13"/>
        <v>120050</v>
      </c>
      <c r="K114" s="415">
        <f t="shared" si="13"/>
        <v>123021679</v>
      </c>
      <c r="L114" s="415">
        <f>SUM(L33,L74,L75,L102,L112,L113)</f>
        <v>128712059</v>
      </c>
    </row>
    <row r="115" spans="1:14" ht="23.25" thickTop="1" x14ac:dyDescent="0.2">
      <c r="A115" s="1817" t="s">
        <v>1176</v>
      </c>
      <c r="B115" s="892"/>
      <c r="C115" s="416"/>
      <c r="D115" s="416"/>
      <c r="E115" s="416"/>
      <c r="F115" s="416"/>
      <c r="G115" s="416"/>
      <c r="H115" s="416"/>
      <c r="I115" s="416"/>
      <c r="J115" s="416"/>
      <c r="K115" s="440">
        <f>'Revenues 9-14'!C275-'Expenditures 15-22'!K114</f>
        <v>-294501</v>
      </c>
      <c r="L115" s="416"/>
    </row>
    <row r="116" spans="1:14" s="1037" customFormat="1" ht="9" customHeight="1" x14ac:dyDescent="0.2">
      <c r="A116" s="1818"/>
      <c r="B116" s="896"/>
      <c r="C116" s="897"/>
      <c r="D116" s="897"/>
      <c r="E116" s="897"/>
      <c r="F116" s="897"/>
      <c r="G116" s="897"/>
      <c r="H116" s="897"/>
      <c r="I116" s="897"/>
      <c r="J116" s="897"/>
      <c r="K116" s="897"/>
      <c r="L116" s="897"/>
      <c r="M116" s="903"/>
      <c r="N116" s="903"/>
    </row>
    <row r="117" spans="1:14" s="115" customFormat="1" ht="30" customHeight="1" x14ac:dyDescent="0.2">
      <c r="A117" s="2245" t="s">
        <v>336</v>
      </c>
      <c r="B117" s="224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19" t="s">
        <v>693</v>
      </c>
      <c r="B119" s="208"/>
      <c r="C119" s="417"/>
      <c r="D119" s="417"/>
      <c r="E119" s="417"/>
      <c r="F119" s="413"/>
      <c r="G119" s="413"/>
      <c r="H119" s="417"/>
      <c r="I119" s="413"/>
      <c r="J119" s="413"/>
      <c r="K119" s="417"/>
      <c r="L119" s="417"/>
    </row>
    <row r="120" spans="1:14" ht="12.75" customHeight="1" x14ac:dyDescent="0.2">
      <c r="A120" s="1811" t="s">
        <v>173</v>
      </c>
      <c r="B120" s="114">
        <v>2190</v>
      </c>
      <c r="C120" s="412"/>
      <c r="D120" s="412"/>
      <c r="E120" s="412"/>
      <c r="F120" s="412"/>
      <c r="G120" s="412"/>
      <c r="H120" s="412"/>
      <c r="I120" s="436"/>
      <c r="J120" s="436"/>
      <c r="K120" s="414">
        <f>SUM(C120:J120)</f>
        <v>0</v>
      </c>
      <c r="L120" s="412"/>
    </row>
    <row r="121" spans="1:14" x14ac:dyDescent="0.2">
      <c r="A121" s="1820" t="s">
        <v>715</v>
      </c>
      <c r="B121" s="208"/>
      <c r="C121" s="431"/>
      <c r="D121" s="431"/>
      <c r="E121" s="431"/>
      <c r="F121" s="431"/>
      <c r="G121" s="431"/>
      <c r="H121" s="431"/>
      <c r="I121" s="413"/>
      <c r="J121" s="413"/>
      <c r="K121" s="417"/>
      <c r="L121" s="431"/>
    </row>
    <row r="122" spans="1:14" ht="13.5" thickBot="1" x14ac:dyDescent="0.25">
      <c r="A122" s="1805" t="s">
        <v>1257</v>
      </c>
      <c r="B122" s="266">
        <v>2510</v>
      </c>
      <c r="C122" s="412">
        <v>190496</v>
      </c>
      <c r="D122" s="412">
        <v>45073</v>
      </c>
      <c r="E122" s="412"/>
      <c r="F122" s="412"/>
      <c r="G122" s="412"/>
      <c r="H122" s="412"/>
      <c r="I122" s="436"/>
      <c r="J122" s="436"/>
      <c r="K122" s="415">
        <f>SUM(C122:J122)</f>
        <v>235569</v>
      </c>
      <c r="L122" s="412">
        <v>76082</v>
      </c>
    </row>
    <row r="123" spans="1:14" ht="14.25" thickTop="1" thickBot="1" x14ac:dyDescent="0.25">
      <c r="A123" s="1805" t="s">
        <v>5</v>
      </c>
      <c r="B123" s="266">
        <v>2530</v>
      </c>
      <c r="C123" s="412"/>
      <c r="D123" s="412"/>
      <c r="E123" s="412">
        <v>22632</v>
      </c>
      <c r="F123" s="412"/>
      <c r="G123" s="412">
        <v>87439</v>
      </c>
      <c r="H123" s="412"/>
      <c r="I123" s="436">
        <v>2662</v>
      </c>
      <c r="J123" s="436"/>
      <c r="K123" s="415">
        <f>SUM(C123:J123)</f>
        <v>112733</v>
      </c>
      <c r="L123" s="412">
        <v>124972</v>
      </c>
    </row>
    <row r="124" spans="1:14" ht="14.25" thickTop="1" thickBot="1" x14ac:dyDescent="0.25">
      <c r="A124" s="1805" t="s">
        <v>221</v>
      </c>
      <c r="B124" s="266">
        <v>2540</v>
      </c>
      <c r="C124" s="412">
        <v>6025956</v>
      </c>
      <c r="D124" s="412">
        <v>1736542</v>
      </c>
      <c r="E124" s="412">
        <v>2825512</v>
      </c>
      <c r="F124" s="412">
        <v>875958</v>
      </c>
      <c r="G124" s="412">
        <v>101750</v>
      </c>
      <c r="H124" s="412"/>
      <c r="I124" s="436"/>
      <c r="J124" s="436">
        <v>21416</v>
      </c>
      <c r="K124" s="415">
        <f>SUM(C124:J124)</f>
        <v>11587134</v>
      </c>
      <c r="L124" s="412">
        <v>12565271</v>
      </c>
    </row>
    <row r="125" spans="1:14" ht="14.25" thickTop="1" thickBot="1" x14ac:dyDescent="0.25">
      <c r="A125" s="1805" t="s">
        <v>1128</v>
      </c>
      <c r="B125" s="266">
        <v>2550</v>
      </c>
      <c r="C125" s="412"/>
      <c r="D125" s="412"/>
      <c r="E125" s="412"/>
      <c r="F125" s="412"/>
      <c r="G125" s="412"/>
      <c r="H125" s="412"/>
      <c r="I125" s="436"/>
      <c r="J125" s="436"/>
      <c r="K125" s="415">
        <f>SUM(C125:J125)</f>
        <v>0</v>
      </c>
      <c r="L125" s="412"/>
    </row>
    <row r="126" spans="1:14" ht="14.25" thickTop="1" thickBot="1" x14ac:dyDescent="0.25">
      <c r="A126" s="1805"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6216452</v>
      </c>
      <c r="D127" s="415">
        <f t="shared" ref="D127:L127" si="14">SUM(D122:D126)</f>
        <v>1781615</v>
      </c>
      <c r="E127" s="415">
        <f t="shared" si="14"/>
        <v>2848144</v>
      </c>
      <c r="F127" s="415">
        <f t="shared" si="14"/>
        <v>875958</v>
      </c>
      <c r="G127" s="415">
        <f t="shared" si="14"/>
        <v>189189</v>
      </c>
      <c r="H127" s="415">
        <f t="shared" si="14"/>
        <v>0</v>
      </c>
      <c r="I127" s="415">
        <f t="shared" si="14"/>
        <v>2662</v>
      </c>
      <c r="J127" s="415">
        <f t="shared" si="14"/>
        <v>21416</v>
      </c>
      <c r="K127" s="415">
        <f t="shared" si="14"/>
        <v>11935436</v>
      </c>
      <c r="L127" s="415">
        <f t="shared" si="14"/>
        <v>12766325</v>
      </c>
    </row>
    <row r="128" spans="1:14" ht="12.75" customHeight="1" thickTop="1" x14ac:dyDescent="0.2">
      <c r="A128" s="883" t="s">
        <v>1155</v>
      </c>
      <c r="B128" s="1081" t="s">
        <v>672</v>
      </c>
      <c r="C128" s="1855"/>
      <c r="D128" s="1855"/>
      <c r="E128" s="1855"/>
      <c r="F128" s="1855"/>
      <c r="G128" s="1855"/>
      <c r="H128" s="1855"/>
      <c r="I128" s="703"/>
      <c r="J128" s="703"/>
      <c r="K128" s="430">
        <f>SUM(C128:J128)</f>
        <v>0</v>
      </c>
      <c r="L128" s="1855"/>
    </row>
    <row r="129" spans="1:14" ht="12.75" customHeight="1" thickBot="1" x14ac:dyDescent="0.25">
      <c r="A129" s="1856" t="s">
        <v>971</v>
      </c>
      <c r="B129" s="1799" t="s">
        <v>667</v>
      </c>
      <c r="C129" s="425">
        <f>SUM(C120,C127,C128)</f>
        <v>6216452</v>
      </c>
      <c r="D129" s="425">
        <f t="shared" ref="D129:L129" si="15">SUM(D120,D127,D128)</f>
        <v>1781615</v>
      </c>
      <c r="E129" s="425">
        <f t="shared" si="15"/>
        <v>2848144</v>
      </c>
      <c r="F129" s="425">
        <f t="shared" si="15"/>
        <v>875958</v>
      </c>
      <c r="G129" s="425">
        <f t="shared" si="15"/>
        <v>189189</v>
      </c>
      <c r="H129" s="425">
        <f t="shared" si="15"/>
        <v>0</v>
      </c>
      <c r="I129" s="425">
        <f t="shared" si="15"/>
        <v>2662</v>
      </c>
      <c r="J129" s="425">
        <f t="shared" si="15"/>
        <v>21416</v>
      </c>
      <c r="K129" s="425">
        <f t="shared" si="15"/>
        <v>11935436</v>
      </c>
      <c r="L129" s="425">
        <f t="shared" si="15"/>
        <v>12766325</v>
      </c>
    </row>
    <row r="130" spans="1:14" ht="18" customHeight="1" thickTop="1" thickBot="1" x14ac:dyDescent="0.25">
      <c r="A130" s="1804" t="s">
        <v>1224</v>
      </c>
      <c r="B130" s="1798" t="s">
        <v>673</v>
      </c>
      <c r="C130" s="424"/>
      <c r="D130" s="424"/>
      <c r="E130" s="424"/>
      <c r="F130" s="424"/>
      <c r="G130" s="424"/>
      <c r="H130" s="424"/>
      <c r="I130" s="429"/>
      <c r="J130" s="429"/>
      <c r="K130" s="415">
        <f>SUM(C130:J130)</f>
        <v>0</v>
      </c>
      <c r="L130" s="424"/>
    </row>
    <row r="131" spans="1:14" ht="18" customHeight="1" thickTop="1" x14ac:dyDescent="0.2">
      <c r="A131" s="1821" t="s">
        <v>719</v>
      </c>
      <c r="B131" s="1861" t="s">
        <v>1027</v>
      </c>
      <c r="C131" s="433"/>
      <c r="D131" s="433"/>
      <c r="E131" s="434"/>
      <c r="F131" s="433"/>
      <c r="G131" s="433"/>
      <c r="H131" s="434"/>
      <c r="I131" s="433"/>
      <c r="J131" s="433"/>
      <c r="K131" s="434"/>
      <c r="L131" s="434"/>
    </row>
    <row r="132" spans="1:14" s="91" customFormat="1" ht="13.5" customHeight="1" x14ac:dyDescent="0.2">
      <c r="A132" s="1822" t="s">
        <v>717</v>
      </c>
      <c r="B132" s="538"/>
      <c r="C132" s="433"/>
      <c r="D132" s="433"/>
      <c r="E132" s="431"/>
      <c r="F132" s="433"/>
      <c r="G132" s="433"/>
      <c r="H132" s="431"/>
      <c r="I132" s="433"/>
      <c r="J132" s="433"/>
      <c r="K132" s="431"/>
      <c r="L132" s="431"/>
      <c r="M132" s="908"/>
      <c r="N132" s="908"/>
    </row>
    <row r="133" spans="1:14" x14ac:dyDescent="0.2">
      <c r="A133" s="1805" t="s">
        <v>348</v>
      </c>
      <c r="B133" s="266">
        <v>4120</v>
      </c>
      <c r="C133" s="413"/>
      <c r="D133" s="413"/>
      <c r="E133" s="435"/>
      <c r="F133" s="413"/>
      <c r="G133" s="413"/>
      <c r="H133" s="418"/>
      <c r="I133" s="507"/>
      <c r="J133" s="413"/>
      <c r="K133" s="420">
        <f>SUM(E133,H133)</f>
        <v>0</v>
      </c>
      <c r="L133" s="418"/>
    </row>
    <row r="134" spans="1:14" x14ac:dyDescent="0.2">
      <c r="A134" s="1805" t="s">
        <v>811</v>
      </c>
      <c r="B134" s="266">
        <v>4140</v>
      </c>
      <c r="C134" s="413"/>
      <c r="D134" s="413"/>
      <c r="E134" s="436"/>
      <c r="F134" s="413"/>
      <c r="G134" s="413"/>
      <c r="H134" s="412"/>
      <c r="I134" s="507"/>
      <c r="J134" s="413"/>
      <c r="K134" s="420">
        <f>SUM(E134,H134)</f>
        <v>0</v>
      </c>
      <c r="L134" s="412"/>
    </row>
    <row r="135" spans="1:14" ht="22.5" x14ac:dyDescent="0.2">
      <c r="A135" s="1811"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3"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5" t="s">
        <v>1225</v>
      </c>
      <c r="B139" s="263" t="s">
        <v>581</v>
      </c>
      <c r="C139" s="413"/>
      <c r="D139" s="413"/>
      <c r="E139" s="437"/>
      <c r="F139" s="437"/>
      <c r="G139" s="437"/>
      <c r="H139" s="438"/>
      <c r="I139" s="507"/>
      <c r="J139" s="437"/>
      <c r="K139" s="438"/>
      <c r="L139" s="438"/>
    </row>
    <row r="140" spans="1:14" ht="13.5" customHeight="1" x14ac:dyDescent="0.2">
      <c r="A140" s="1820" t="s">
        <v>718</v>
      </c>
      <c r="B140" s="208"/>
      <c r="C140" s="413"/>
      <c r="D140" s="413"/>
      <c r="E140" s="413"/>
      <c r="F140" s="413"/>
      <c r="G140" s="413"/>
      <c r="H140" s="417"/>
      <c r="I140" s="433"/>
      <c r="J140" s="413"/>
      <c r="K140" s="417"/>
      <c r="L140" s="417"/>
    </row>
    <row r="141" spans="1:14" x14ac:dyDescent="0.2">
      <c r="A141" s="1805" t="s">
        <v>91</v>
      </c>
      <c r="B141" s="266">
        <v>5110</v>
      </c>
      <c r="C141" s="413"/>
      <c r="D141" s="413"/>
      <c r="E141" s="413"/>
      <c r="F141" s="413"/>
      <c r="G141" s="413"/>
      <c r="H141" s="418"/>
      <c r="I141" s="433"/>
      <c r="J141" s="413"/>
      <c r="K141" s="420">
        <f>SUM(H141)</f>
        <v>0</v>
      </c>
      <c r="L141" s="418"/>
    </row>
    <row r="142" spans="1:14" x14ac:dyDescent="0.2">
      <c r="A142" s="1805" t="s">
        <v>92</v>
      </c>
      <c r="B142" s="266">
        <v>5120</v>
      </c>
      <c r="C142" s="413"/>
      <c r="D142" s="413"/>
      <c r="E142" s="413"/>
      <c r="F142" s="413"/>
      <c r="G142" s="413"/>
      <c r="H142" s="412"/>
      <c r="I142" s="433"/>
      <c r="J142" s="413"/>
      <c r="K142" s="420">
        <f>SUM(H142)</f>
        <v>0</v>
      </c>
      <c r="L142" s="412"/>
    </row>
    <row r="143" spans="1:14" ht="12.75" customHeight="1" x14ac:dyDescent="0.2">
      <c r="A143" s="1805" t="s">
        <v>1390</v>
      </c>
      <c r="B143" s="114" t="s">
        <v>720</v>
      </c>
      <c r="C143" s="413"/>
      <c r="D143" s="413"/>
      <c r="E143" s="413"/>
      <c r="F143" s="413"/>
      <c r="G143" s="413"/>
      <c r="H143" s="412"/>
      <c r="I143" s="433"/>
      <c r="J143" s="413"/>
      <c r="K143" s="420">
        <f>SUM(H143)</f>
        <v>0</v>
      </c>
      <c r="L143" s="412"/>
    </row>
    <row r="144" spans="1:14" x14ac:dyDescent="0.2">
      <c r="A144" s="1805" t="s">
        <v>93</v>
      </c>
      <c r="B144" s="266" t="s">
        <v>691</v>
      </c>
      <c r="C144" s="413"/>
      <c r="D144" s="413"/>
      <c r="E144" s="413"/>
      <c r="F144" s="413"/>
      <c r="G144" s="413"/>
      <c r="H144" s="412"/>
      <c r="I144" s="433"/>
      <c r="J144" s="413"/>
      <c r="K144" s="420">
        <f>SUM(H144)</f>
        <v>0</v>
      </c>
      <c r="L144" s="412"/>
    </row>
    <row r="145" spans="1:14" ht="12.75" customHeight="1" x14ac:dyDescent="0.2">
      <c r="A145" s="1805"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3"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4" t="s">
        <v>1226</v>
      </c>
      <c r="B149" s="263" t="s">
        <v>1028</v>
      </c>
      <c r="C149" s="413"/>
      <c r="D149" s="413"/>
      <c r="E149" s="413"/>
      <c r="F149" s="413"/>
      <c r="G149" s="413"/>
      <c r="H149" s="523"/>
      <c r="I149" s="431"/>
      <c r="J149" s="413"/>
      <c r="K149" s="417"/>
      <c r="L149" s="423"/>
    </row>
    <row r="150" spans="1:14" ht="12.75" customHeight="1" thickTop="1" thickBot="1" x14ac:dyDescent="0.25">
      <c r="A150" s="2256" t="s">
        <v>723</v>
      </c>
      <c r="B150" s="2257"/>
      <c r="C150" s="415">
        <f>SUM(C129,C130,C138,C148,C149)</f>
        <v>6216452</v>
      </c>
      <c r="D150" s="415">
        <f t="shared" ref="D150:K150" si="16">SUM(D129,D130,D138,D148,D149)</f>
        <v>1781615</v>
      </c>
      <c r="E150" s="415">
        <f t="shared" si="16"/>
        <v>2848144</v>
      </c>
      <c r="F150" s="415">
        <f t="shared" si="16"/>
        <v>875958</v>
      </c>
      <c r="G150" s="415">
        <f t="shared" si="16"/>
        <v>189189</v>
      </c>
      <c r="H150" s="415">
        <f t="shared" si="16"/>
        <v>0</v>
      </c>
      <c r="I150" s="415">
        <f t="shared" si="16"/>
        <v>2662</v>
      </c>
      <c r="J150" s="415">
        <f t="shared" si="16"/>
        <v>21416</v>
      </c>
      <c r="K150" s="415">
        <f t="shared" si="16"/>
        <v>11935436</v>
      </c>
      <c r="L150" s="415">
        <f>SUM(L129,L130,L138,L148,L149)</f>
        <v>12766325</v>
      </c>
    </row>
    <row r="151" spans="1:14" ht="12.75" customHeight="1" thickTop="1" x14ac:dyDescent="0.2">
      <c r="A151" s="2252" t="s">
        <v>1402</v>
      </c>
      <c r="B151" s="2253"/>
      <c r="C151" s="416"/>
      <c r="D151" s="416"/>
      <c r="E151" s="416"/>
      <c r="F151" s="416"/>
      <c r="G151" s="416"/>
      <c r="H151" s="416"/>
      <c r="I151" s="416"/>
      <c r="J151" s="413"/>
      <c r="K151" s="440">
        <f>'Revenues 9-14'!D275-'Expenditures 15-22'!K150</f>
        <v>-313068</v>
      </c>
      <c r="L151" s="416"/>
    </row>
    <row r="152" spans="1:14" s="870" customFormat="1" ht="9" customHeight="1" x14ac:dyDescent="0.2">
      <c r="A152" s="1824"/>
      <c r="B152" s="898"/>
      <c r="C152" s="897"/>
      <c r="D152" s="897"/>
      <c r="E152" s="897"/>
      <c r="F152" s="897"/>
      <c r="G152" s="897"/>
      <c r="H152" s="897"/>
      <c r="I152" s="897"/>
      <c r="J152" s="897"/>
      <c r="K152" s="897"/>
      <c r="L152" s="897"/>
      <c r="M152" s="909"/>
      <c r="N152" s="909"/>
    </row>
    <row r="153" spans="1:14" s="2" customFormat="1" ht="30" customHeight="1" x14ac:dyDescent="0.2">
      <c r="A153" s="2245" t="s">
        <v>724</v>
      </c>
      <c r="B153" s="2104"/>
      <c r="C153" s="893"/>
      <c r="D153" s="894"/>
      <c r="E153" s="894"/>
      <c r="F153" s="894"/>
      <c r="G153" s="894"/>
      <c r="H153" s="894"/>
      <c r="I153" s="894"/>
      <c r="J153" s="894"/>
      <c r="K153" s="894"/>
      <c r="L153" s="895"/>
      <c r="M153" s="910"/>
      <c r="N153" s="910"/>
    </row>
    <row r="154" spans="1:14" s="26" customFormat="1" ht="18" customHeight="1" thickBot="1" x14ac:dyDescent="0.25">
      <c r="A154" s="1846" t="s">
        <v>85</v>
      </c>
      <c r="B154" s="1847" t="s">
        <v>1027</v>
      </c>
      <c r="C154" s="413"/>
      <c r="D154" s="413"/>
      <c r="E154" s="413"/>
      <c r="F154" s="413"/>
      <c r="G154" s="413"/>
      <c r="H154" s="808">
        <v>3989821</v>
      </c>
      <c r="I154" s="413"/>
      <c r="J154" s="413"/>
      <c r="K154" s="520">
        <f>SUM(H154)</f>
        <v>3989821</v>
      </c>
      <c r="L154" s="808"/>
      <c r="M154" s="906"/>
      <c r="N154" s="906"/>
    </row>
    <row r="155" spans="1:14" s="24" customFormat="1" ht="18" customHeight="1" thickTop="1" x14ac:dyDescent="0.2">
      <c r="A155" s="1815"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0" t="s">
        <v>718</v>
      </c>
      <c r="B156" s="208"/>
      <c r="C156" s="413"/>
      <c r="D156" s="413"/>
      <c r="E156" s="413"/>
      <c r="F156" s="413"/>
      <c r="G156" s="413"/>
      <c r="H156" s="413"/>
      <c r="I156" s="413"/>
      <c r="J156" s="413"/>
      <c r="K156" s="417"/>
      <c r="L156" s="417"/>
      <c r="M156" s="905"/>
      <c r="N156" s="905"/>
    </row>
    <row r="157" spans="1:14" x14ac:dyDescent="0.2">
      <c r="A157" s="1805" t="s">
        <v>91</v>
      </c>
      <c r="B157" s="266">
        <v>5110</v>
      </c>
      <c r="C157" s="413"/>
      <c r="D157" s="413"/>
      <c r="E157" s="413"/>
      <c r="F157" s="413"/>
      <c r="G157" s="413"/>
      <c r="H157" s="412"/>
      <c r="I157" s="413"/>
      <c r="J157" s="413"/>
      <c r="K157" s="414">
        <f>SUM(C157:J157)</f>
        <v>0</v>
      </c>
      <c r="L157" s="412"/>
    </row>
    <row r="158" spans="1:14" x14ac:dyDescent="0.2">
      <c r="A158" s="1805" t="s">
        <v>92</v>
      </c>
      <c r="B158" s="266">
        <v>5120</v>
      </c>
      <c r="C158" s="413"/>
      <c r="D158" s="413"/>
      <c r="E158" s="413"/>
      <c r="F158" s="413"/>
      <c r="G158" s="413"/>
      <c r="H158" s="412"/>
      <c r="I158" s="413"/>
      <c r="J158" s="413"/>
      <c r="K158" s="414">
        <f>SUM(C158:J158)</f>
        <v>0</v>
      </c>
      <c r="L158" s="412"/>
    </row>
    <row r="159" spans="1:14" ht="12.75" customHeight="1" x14ac:dyDescent="0.2">
      <c r="A159" s="1805" t="s">
        <v>1390</v>
      </c>
      <c r="B159" s="266" t="s">
        <v>720</v>
      </c>
      <c r="C159" s="413"/>
      <c r="D159" s="413"/>
      <c r="E159" s="413"/>
      <c r="F159" s="413"/>
      <c r="G159" s="413"/>
      <c r="H159" s="412"/>
      <c r="I159" s="413"/>
      <c r="J159" s="413"/>
      <c r="K159" s="414">
        <f>SUM(C159:J159)</f>
        <v>0</v>
      </c>
      <c r="L159" s="412"/>
    </row>
    <row r="160" spans="1:14" x14ac:dyDescent="0.2">
      <c r="A160" s="1805" t="s">
        <v>93</v>
      </c>
      <c r="B160" s="114" t="s">
        <v>691</v>
      </c>
      <c r="C160" s="413"/>
      <c r="D160" s="413"/>
      <c r="E160" s="413"/>
      <c r="F160" s="413"/>
      <c r="G160" s="413"/>
      <c r="H160" s="412"/>
      <c r="I160" s="413"/>
      <c r="J160" s="413"/>
      <c r="K160" s="414">
        <f>SUM(C160:J160)</f>
        <v>0</v>
      </c>
      <c r="L160" s="412"/>
    </row>
    <row r="161" spans="1:14" ht="12.75" customHeight="1" x14ac:dyDescent="0.2">
      <c r="A161" s="1805" t="s">
        <v>722</v>
      </c>
      <c r="B161" s="266" t="s">
        <v>721</v>
      </c>
      <c r="C161" s="413"/>
      <c r="D161" s="413"/>
      <c r="E161" s="413"/>
      <c r="F161" s="413"/>
      <c r="G161" s="413"/>
      <c r="H161" s="412"/>
      <c r="I161" s="413"/>
      <c r="J161" s="413"/>
      <c r="K161" s="414">
        <f>SUM(C161:J161)</f>
        <v>0</v>
      </c>
      <c r="L161" s="412">
        <v>2281483</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2281483</v>
      </c>
    </row>
    <row r="163" spans="1:14" ht="13.5" customHeight="1" thickTop="1" x14ac:dyDescent="0.2">
      <c r="A163" s="1825" t="s">
        <v>87</v>
      </c>
      <c r="B163" s="524" t="s">
        <v>39</v>
      </c>
      <c r="C163" s="413"/>
      <c r="D163" s="413"/>
      <c r="E163" s="413"/>
      <c r="F163" s="413"/>
      <c r="G163" s="413"/>
      <c r="H163" s="1855">
        <v>5136825</v>
      </c>
      <c r="I163" s="413"/>
      <c r="J163" s="413"/>
      <c r="K163" s="414">
        <f>SUM(C163:H163)</f>
        <v>5136825</v>
      </c>
      <c r="L163" s="1855">
        <v>2574000</v>
      </c>
    </row>
    <row r="164" spans="1:14" ht="33.75" customHeight="1" x14ac:dyDescent="0.2">
      <c r="A164" s="1825" t="s">
        <v>293</v>
      </c>
      <c r="B164" s="536" t="s">
        <v>32</v>
      </c>
      <c r="C164" s="413"/>
      <c r="D164" s="413"/>
      <c r="E164" s="413"/>
      <c r="F164" s="413"/>
      <c r="G164" s="413"/>
      <c r="H164" s="1858">
        <v>7510533</v>
      </c>
      <c r="I164" s="413"/>
      <c r="J164" s="413"/>
      <c r="K164" s="414">
        <f>SUM(C164:J164)</f>
        <v>7510533</v>
      </c>
      <c r="L164" s="1858">
        <v>11706481</v>
      </c>
    </row>
    <row r="165" spans="1:14" ht="13.5" customHeight="1" thickBot="1" x14ac:dyDescent="0.25">
      <c r="A165" s="1809" t="s">
        <v>884</v>
      </c>
      <c r="B165" s="537" t="s">
        <v>88</v>
      </c>
      <c r="C165" s="413"/>
      <c r="D165" s="413"/>
      <c r="E165" s="426"/>
      <c r="F165" s="413"/>
      <c r="G165" s="413"/>
      <c r="H165" s="1858">
        <v>3592</v>
      </c>
      <c r="I165" s="507"/>
      <c r="J165" s="413"/>
      <c r="K165" s="414">
        <f>SUM(C165:J165)</f>
        <v>3592</v>
      </c>
      <c r="L165" s="1858">
        <v>300</v>
      </c>
    </row>
    <row r="166" spans="1:14" ht="12.75" customHeight="1" thickTop="1" thickBot="1" x14ac:dyDescent="0.25">
      <c r="A166" s="887" t="s">
        <v>742</v>
      </c>
      <c r="B166" s="468" t="s">
        <v>581</v>
      </c>
      <c r="C166" s="413"/>
      <c r="D166" s="413"/>
      <c r="E166" s="428">
        <f>SUM(E162,E163,E164,E165)</f>
        <v>0</v>
      </c>
      <c r="F166" s="413"/>
      <c r="G166" s="413"/>
      <c r="H166" s="425">
        <f>SUM(H162,H163,H164,H165)</f>
        <v>12650950</v>
      </c>
      <c r="I166" s="437"/>
      <c r="J166" s="413"/>
      <c r="K166" s="425">
        <f>SUM(K162,K163,K164,K165)</f>
        <v>12650950</v>
      </c>
      <c r="L166" s="425">
        <f>SUM(L162,L163,L164,L165)</f>
        <v>16562264</v>
      </c>
    </row>
    <row r="167" spans="1:14" ht="18" customHeight="1" thickTop="1" thickBot="1" x14ac:dyDescent="0.25">
      <c r="A167" s="1850" t="s">
        <v>89</v>
      </c>
      <c r="B167" s="1798" t="s">
        <v>1028</v>
      </c>
      <c r="C167" s="413"/>
      <c r="D167" s="413"/>
      <c r="E167" s="417"/>
      <c r="F167" s="413"/>
      <c r="G167" s="413"/>
      <c r="H167" s="419"/>
      <c r="I167" s="437"/>
      <c r="J167" s="413"/>
      <c r="K167" s="417"/>
      <c r="L167" s="424"/>
    </row>
    <row r="168" spans="1:14" ht="12.75" customHeight="1" thickTop="1" thickBot="1" x14ac:dyDescent="0.25">
      <c r="A168" s="1848" t="s">
        <v>94</v>
      </c>
      <c r="B168" s="1849"/>
      <c r="C168" s="413"/>
      <c r="D168" s="413"/>
      <c r="E168" s="425">
        <f>SUM(E154,E166,E167)</f>
        <v>0</v>
      </c>
      <c r="F168" s="413"/>
      <c r="G168" s="413"/>
      <c r="H168" s="425">
        <f>SUM(H154,H166,H167)</f>
        <v>16640771</v>
      </c>
      <c r="I168" s="437"/>
      <c r="J168" s="413"/>
      <c r="K168" s="425">
        <f>SUM(K154,K166,K167)</f>
        <v>16640771</v>
      </c>
      <c r="L168" s="425">
        <f>SUM(L154,L166,L167)</f>
        <v>16562264</v>
      </c>
    </row>
    <row r="169" spans="1:14" ht="23.25" thickTop="1" x14ac:dyDescent="0.2">
      <c r="A169" s="1817" t="s">
        <v>1176</v>
      </c>
      <c r="B169" s="467"/>
      <c r="C169" s="413"/>
      <c r="D169" s="413"/>
      <c r="E169" s="413"/>
      <c r="F169" s="413"/>
      <c r="G169" s="413"/>
      <c r="H169" s="416"/>
      <c r="I169" s="413"/>
      <c r="J169" s="413"/>
      <c r="K169" s="440">
        <f>'Revenues 9-14'!E275-'Expenditures 15-22'!K168</f>
        <v>50093</v>
      </c>
      <c r="L169" s="416"/>
    </row>
    <row r="170" spans="1:14" s="870" customFormat="1" ht="9" customHeight="1" x14ac:dyDescent="0.2">
      <c r="A170" s="1824"/>
      <c r="B170" s="900"/>
      <c r="C170" s="897"/>
      <c r="D170" s="897"/>
      <c r="E170" s="897"/>
      <c r="F170" s="897"/>
      <c r="G170" s="897"/>
      <c r="H170" s="897"/>
      <c r="I170" s="897"/>
      <c r="J170" s="897"/>
      <c r="K170" s="897"/>
      <c r="L170" s="897"/>
      <c r="M170" s="909"/>
      <c r="N170" s="909"/>
    </row>
    <row r="171" spans="1:14" s="16" customFormat="1" ht="30" customHeight="1" x14ac:dyDescent="0.2">
      <c r="A171" s="1827"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28" t="s">
        <v>693</v>
      </c>
      <c r="B173" s="208"/>
      <c r="C173" s="417"/>
      <c r="D173" s="417"/>
      <c r="E173" s="417"/>
      <c r="F173" s="413"/>
      <c r="G173" s="413"/>
      <c r="H173" s="417"/>
      <c r="I173" s="413"/>
      <c r="J173" s="413"/>
      <c r="K173" s="417"/>
      <c r="L173" s="417"/>
      <c r="M173" s="909"/>
      <c r="N173" s="909"/>
    </row>
    <row r="174" spans="1:14" ht="12.75" customHeight="1" x14ac:dyDescent="0.2">
      <c r="A174" s="1805" t="s">
        <v>173</v>
      </c>
      <c r="B174" s="266">
        <v>2190</v>
      </c>
      <c r="C174" s="412"/>
      <c r="D174" s="412"/>
      <c r="E174" s="412"/>
      <c r="F174" s="412"/>
      <c r="G174" s="412"/>
      <c r="H174" s="412"/>
      <c r="I174" s="436"/>
      <c r="J174" s="436"/>
      <c r="K174" s="414">
        <f>SUM(C174:J174)</f>
        <v>0</v>
      </c>
      <c r="L174" s="412"/>
    </row>
    <row r="175" spans="1:14" x14ac:dyDescent="0.2">
      <c r="A175" s="1810" t="s">
        <v>715</v>
      </c>
      <c r="B175" s="1851"/>
      <c r="C175" s="1852"/>
      <c r="D175" s="1852"/>
      <c r="E175" s="1852"/>
      <c r="F175" s="1852"/>
      <c r="G175" s="1852"/>
      <c r="H175" s="1852"/>
      <c r="I175" s="433"/>
      <c r="J175" s="433"/>
      <c r="K175" s="1852"/>
      <c r="L175" s="1852"/>
    </row>
    <row r="176" spans="1:14" ht="12.75" customHeight="1" x14ac:dyDescent="0.2">
      <c r="A176" s="1805" t="s">
        <v>1128</v>
      </c>
      <c r="B176" s="266">
        <v>2550</v>
      </c>
      <c r="C176" s="412">
        <v>5229160</v>
      </c>
      <c r="D176" s="412">
        <v>356266</v>
      </c>
      <c r="E176" s="412">
        <v>1402797</v>
      </c>
      <c r="F176" s="412">
        <v>1101249</v>
      </c>
      <c r="G176" s="412">
        <v>908954</v>
      </c>
      <c r="H176" s="412"/>
      <c r="I176" s="436">
        <v>4869</v>
      </c>
      <c r="J176" s="436">
        <v>5489</v>
      </c>
      <c r="K176" s="414">
        <f>SUM(C176:J176)</f>
        <v>9008784</v>
      </c>
      <c r="L176" s="412">
        <v>8899285</v>
      </c>
    </row>
    <row r="177" spans="1:14" ht="12.75" customHeight="1" thickBot="1" x14ac:dyDescent="0.25">
      <c r="A177" s="1812" t="s">
        <v>1155</v>
      </c>
      <c r="B177" s="1853">
        <v>2900</v>
      </c>
      <c r="C177" s="423"/>
      <c r="D177" s="423"/>
      <c r="E177" s="423"/>
      <c r="F177" s="423"/>
      <c r="G177" s="423"/>
      <c r="H177" s="423"/>
      <c r="I177" s="808"/>
      <c r="J177" s="808"/>
      <c r="K177" s="425">
        <f>SUM(C177:J177)</f>
        <v>0</v>
      </c>
      <c r="L177" s="423"/>
    </row>
    <row r="178" spans="1:14" ht="12.75" customHeight="1" thickTop="1" thickBot="1" x14ac:dyDescent="0.25">
      <c r="A178" s="1829" t="s">
        <v>971</v>
      </c>
      <c r="B178" s="468" t="s">
        <v>667</v>
      </c>
      <c r="C178" s="425">
        <f>SUM(C174,C176,C177)</f>
        <v>5229160</v>
      </c>
      <c r="D178" s="425">
        <f t="shared" ref="D178:J178" si="17">SUM(D174,D176,D177)</f>
        <v>356266</v>
      </c>
      <c r="E178" s="425">
        <f t="shared" si="17"/>
        <v>1402797</v>
      </c>
      <c r="F178" s="425">
        <f t="shared" si="17"/>
        <v>1101249</v>
      </c>
      <c r="G178" s="425">
        <f t="shared" si="17"/>
        <v>908954</v>
      </c>
      <c r="H178" s="425">
        <f t="shared" si="17"/>
        <v>0</v>
      </c>
      <c r="I178" s="425">
        <f t="shared" si="17"/>
        <v>4869</v>
      </c>
      <c r="J178" s="425">
        <f t="shared" si="17"/>
        <v>5489</v>
      </c>
      <c r="K178" s="425">
        <f>SUM(K174,K176,K177)</f>
        <v>9008784</v>
      </c>
      <c r="L178" s="425">
        <f>SUM(L174, L176:L177)</f>
        <v>8899285</v>
      </c>
    </row>
    <row r="179" spans="1:14" ht="18" customHeight="1" thickTop="1" thickBot="1" x14ac:dyDescent="0.25">
      <c r="A179" s="1854" t="s">
        <v>1114</v>
      </c>
      <c r="B179" s="1798">
        <v>3000</v>
      </c>
      <c r="C179" s="424"/>
      <c r="D179" s="424"/>
      <c r="E179" s="424"/>
      <c r="F179" s="424"/>
      <c r="G179" s="424"/>
      <c r="H179" s="424"/>
      <c r="I179" s="429"/>
      <c r="J179" s="429"/>
      <c r="K179" s="415">
        <f>SUM(C179:J179)</f>
        <v>0</v>
      </c>
      <c r="L179" s="424"/>
    </row>
    <row r="180" spans="1:14" s="19" customFormat="1" ht="18" customHeight="1" thickTop="1" x14ac:dyDescent="0.2">
      <c r="A180" s="1814" t="s">
        <v>95</v>
      </c>
      <c r="B180" s="1861" t="s">
        <v>1027</v>
      </c>
      <c r="C180" s="413"/>
      <c r="D180" s="413"/>
      <c r="E180" s="413"/>
      <c r="F180" s="413"/>
      <c r="G180" s="413"/>
      <c r="H180" s="413"/>
      <c r="I180" s="413"/>
      <c r="J180" s="413"/>
      <c r="K180" s="413"/>
      <c r="L180" s="413"/>
      <c r="M180" s="909"/>
      <c r="N180" s="909"/>
    </row>
    <row r="181" spans="1:14" s="19" customFormat="1" x14ac:dyDescent="0.2">
      <c r="A181" s="1809" t="s">
        <v>1346</v>
      </c>
      <c r="B181" s="208"/>
      <c r="C181" s="413"/>
      <c r="D181" s="413"/>
      <c r="E181" s="413"/>
      <c r="F181" s="413"/>
      <c r="G181" s="413"/>
      <c r="H181" s="413"/>
      <c r="I181" s="413"/>
      <c r="J181" s="413"/>
      <c r="K181" s="413"/>
      <c r="L181" s="413"/>
      <c r="M181" s="909"/>
      <c r="N181" s="909"/>
    </row>
    <row r="182" spans="1:14" x14ac:dyDescent="0.2">
      <c r="A182" s="1805" t="s">
        <v>585</v>
      </c>
      <c r="B182" s="266">
        <v>4110</v>
      </c>
      <c r="C182" s="413"/>
      <c r="D182" s="413"/>
      <c r="E182" s="412">
        <v>108969</v>
      </c>
      <c r="F182" s="413"/>
      <c r="G182" s="413"/>
      <c r="H182" s="412"/>
      <c r="I182" s="507"/>
      <c r="J182" s="413"/>
      <c r="K182" s="414">
        <f t="shared" ref="K182:K187" si="18">SUM(E182,H182)</f>
        <v>108969</v>
      </c>
      <c r="L182" s="412">
        <v>160000</v>
      </c>
    </row>
    <row r="183" spans="1:14" x14ac:dyDescent="0.2">
      <c r="A183" s="1805" t="s">
        <v>348</v>
      </c>
      <c r="B183" s="266">
        <v>4120</v>
      </c>
      <c r="C183" s="413"/>
      <c r="D183" s="413"/>
      <c r="E183" s="412"/>
      <c r="F183" s="413"/>
      <c r="G183" s="413"/>
      <c r="H183" s="412"/>
      <c r="I183" s="507"/>
      <c r="J183" s="413"/>
      <c r="K183" s="414">
        <f t="shared" si="18"/>
        <v>0</v>
      </c>
      <c r="L183" s="412"/>
    </row>
    <row r="184" spans="1:14" x14ac:dyDescent="0.2">
      <c r="A184" s="1805" t="s">
        <v>349</v>
      </c>
      <c r="B184" s="114">
        <v>4130</v>
      </c>
      <c r="C184" s="413"/>
      <c r="D184" s="413"/>
      <c r="E184" s="412"/>
      <c r="F184" s="413"/>
      <c r="G184" s="413"/>
      <c r="H184" s="412"/>
      <c r="I184" s="507"/>
      <c r="J184" s="413"/>
      <c r="K184" s="414">
        <f t="shared" si="18"/>
        <v>0</v>
      </c>
      <c r="L184" s="412"/>
    </row>
    <row r="185" spans="1:14" x14ac:dyDescent="0.2">
      <c r="A185" s="1805" t="s">
        <v>811</v>
      </c>
      <c r="B185" s="266">
        <v>4140</v>
      </c>
      <c r="C185" s="413"/>
      <c r="D185" s="413"/>
      <c r="E185" s="412"/>
      <c r="F185" s="413"/>
      <c r="G185" s="413"/>
      <c r="H185" s="412"/>
      <c r="I185" s="507"/>
      <c r="J185" s="413"/>
      <c r="K185" s="414">
        <f t="shared" si="18"/>
        <v>0</v>
      </c>
      <c r="L185" s="412"/>
    </row>
    <row r="186" spans="1:14" x14ac:dyDescent="0.2">
      <c r="A186" s="1805" t="s">
        <v>90</v>
      </c>
      <c r="B186" s="266">
        <v>4170</v>
      </c>
      <c r="C186" s="413"/>
      <c r="D186" s="413"/>
      <c r="E186" s="412"/>
      <c r="F186" s="413"/>
      <c r="G186" s="413"/>
      <c r="H186" s="412"/>
      <c r="I186" s="507"/>
      <c r="J186" s="413"/>
      <c r="K186" s="414">
        <f t="shared" si="18"/>
        <v>0</v>
      </c>
      <c r="L186" s="412"/>
    </row>
    <row r="187" spans="1:14" ht="22.5" x14ac:dyDescent="0.2">
      <c r="A187" s="1811"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108969</v>
      </c>
      <c r="F188" s="413"/>
      <c r="G188" s="413"/>
      <c r="H188" s="415">
        <f>SUM(H182:H187)</f>
        <v>0</v>
      </c>
      <c r="I188" s="507"/>
      <c r="J188" s="413"/>
      <c r="K188" s="415">
        <f>SUM(K182:K187)</f>
        <v>108969</v>
      </c>
      <c r="L188" s="415">
        <f>SUM(L182:L187)</f>
        <v>160000</v>
      </c>
    </row>
    <row r="189" spans="1:14" ht="13.5" customHeight="1" thickTop="1" x14ac:dyDescent="0.2">
      <c r="A189" s="1825" t="s">
        <v>96</v>
      </c>
      <c r="B189" s="268" t="s">
        <v>1105</v>
      </c>
      <c r="C189" s="413"/>
      <c r="D189" s="413"/>
      <c r="E189" s="1855"/>
      <c r="F189" s="413"/>
      <c r="G189" s="413"/>
      <c r="H189" s="1855"/>
      <c r="I189" s="507"/>
      <c r="J189" s="413"/>
      <c r="K189" s="430">
        <f>SUM(E189,H189)</f>
        <v>0</v>
      </c>
      <c r="L189" s="1855"/>
    </row>
    <row r="190" spans="1:14" ht="12.75" customHeight="1" thickBot="1" x14ac:dyDescent="0.25">
      <c r="A190" s="887" t="s">
        <v>1912</v>
      </c>
      <c r="B190" s="468" t="s">
        <v>1027</v>
      </c>
      <c r="C190" s="413"/>
      <c r="D190" s="413"/>
      <c r="E190" s="425">
        <f>SUM(E188,E189)</f>
        <v>108969</v>
      </c>
      <c r="F190" s="413"/>
      <c r="G190" s="413"/>
      <c r="H190" s="425">
        <f>SUM(H188,H189)</f>
        <v>0</v>
      </c>
      <c r="I190" s="507"/>
      <c r="J190" s="413"/>
      <c r="K190" s="425">
        <f>SUM(K188,K189)</f>
        <v>108969</v>
      </c>
      <c r="L190" s="425">
        <f>SUM(L188,L189)</f>
        <v>160000</v>
      </c>
    </row>
    <row r="191" spans="1:14" s="19" customFormat="1" ht="18" customHeight="1" thickTop="1" x14ac:dyDescent="0.2">
      <c r="A191" s="1815" t="s">
        <v>1115</v>
      </c>
      <c r="B191" s="1861" t="s">
        <v>581</v>
      </c>
      <c r="C191" s="413"/>
      <c r="D191" s="413"/>
      <c r="E191" s="413"/>
      <c r="F191" s="413"/>
      <c r="G191" s="413"/>
      <c r="H191" s="413"/>
      <c r="I191" s="413"/>
      <c r="J191" s="413"/>
      <c r="K191" s="413"/>
      <c r="L191" s="413"/>
      <c r="M191" s="909"/>
      <c r="N191" s="909"/>
    </row>
    <row r="192" spans="1:14" s="19" customFormat="1" ht="13.5" customHeight="1" x14ac:dyDescent="0.2">
      <c r="A192" s="1820" t="s">
        <v>97</v>
      </c>
      <c r="B192" s="208"/>
      <c r="C192" s="413"/>
      <c r="D192" s="413"/>
      <c r="E192" s="413"/>
      <c r="F192" s="413"/>
      <c r="G192" s="413"/>
      <c r="H192" s="413"/>
      <c r="I192" s="413"/>
      <c r="J192" s="413"/>
      <c r="K192" s="413"/>
      <c r="L192" s="413"/>
      <c r="M192" s="909"/>
      <c r="N192" s="909"/>
    </row>
    <row r="193" spans="1:14" x14ac:dyDescent="0.2">
      <c r="A193" s="1805" t="s">
        <v>91</v>
      </c>
      <c r="B193" s="266">
        <v>5110</v>
      </c>
      <c r="C193" s="413"/>
      <c r="D193" s="413"/>
      <c r="E193" s="413"/>
      <c r="F193" s="413"/>
      <c r="G193" s="413"/>
      <c r="H193" s="412"/>
      <c r="I193" s="413"/>
      <c r="J193" s="413"/>
      <c r="K193" s="414">
        <f>SUM(H193)</f>
        <v>0</v>
      </c>
      <c r="L193" s="412"/>
    </row>
    <row r="194" spans="1:14" x14ac:dyDescent="0.2">
      <c r="A194" s="1805" t="s">
        <v>92</v>
      </c>
      <c r="B194" s="266">
        <v>5120</v>
      </c>
      <c r="C194" s="413"/>
      <c r="D194" s="413"/>
      <c r="E194" s="413"/>
      <c r="F194" s="413"/>
      <c r="G194" s="413"/>
      <c r="H194" s="412"/>
      <c r="I194" s="413"/>
      <c r="J194" s="413"/>
      <c r="K194" s="414">
        <f>SUM(H194)</f>
        <v>0</v>
      </c>
      <c r="L194" s="412"/>
    </row>
    <row r="195" spans="1:14" ht="12.75" customHeight="1" x14ac:dyDescent="0.2">
      <c r="A195" s="1805" t="s">
        <v>1390</v>
      </c>
      <c r="B195" s="114" t="s">
        <v>720</v>
      </c>
      <c r="C195" s="413"/>
      <c r="D195" s="413"/>
      <c r="E195" s="413"/>
      <c r="F195" s="413"/>
      <c r="G195" s="413"/>
      <c r="H195" s="412"/>
      <c r="I195" s="413"/>
      <c r="J195" s="413"/>
      <c r="K195" s="414">
        <f>SUM(H195)</f>
        <v>0</v>
      </c>
      <c r="L195" s="412"/>
    </row>
    <row r="196" spans="1:14" x14ac:dyDescent="0.2">
      <c r="A196" s="1805" t="s">
        <v>93</v>
      </c>
      <c r="B196" s="266" t="s">
        <v>691</v>
      </c>
      <c r="C196" s="413"/>
      <c r="D196" s="413"/>
      <c r="E196" s="413"/>
      <c r="F196" s="413"/>
      <c r="G196" s="413"/>
      <c r="H196" s="412"/>
      <c r="I196" s="413"/>
      <c r="J196" s="413"/>
      <c r="K196" s="414">
        <f>SUM(H196)</f>
        <v>0</v>
      </c>
      <c r="L196" s="412"/>
    </row>
    <row r="197" spans="1:14" x14ac:dyDescent="0.2">
      <c r="A197" s="1830"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9" t="s">
        <v>884</v>
      </c>
      <c r="B201" s="537" t="s">
        <v>88</v>
      </c>
      <c r="C201" s="413"/>
      <c r="D201" s="413"/>
      <c r="E201" s="413"/>
      <c r="F201" s="413"/>
      <c r="G201" s="413"/>
      <c r="H201" s="436"/>
      <c r="I201" s="413"/>
      <c r="J201" s="413"/>
      <c r="K201" s="1061">
        <f>H201</f>
        <v>0</v>
      </c>
      <c r="L201" s="412"/>
    </row>
    <row r="202" spans="1:14" ht="12.75" customHeight="1" thickBot="1" x14ac:dyDescent="0.25">
      <c r="A202" s="1856" t="s">
        <v>742</v>
      </c>
      <c r="B202" s="1799"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4" t="s">
        <v>1039</v>
      </c>
      <c r="B203" s="263" t="s">
        <v>1028</v>
      </c>
      <c r="C203" s="417"/>
      <c r="D203" s="417"/>
      <c r="E203" s="417"/>
      <c r="F203" s="417"/>
      <c r="G203" s="417"/>
      <c r="H203" s="417"/>
      <c r="I203" s="413"/>
      <c r="J203" s="413"/>
      <c r="K203" s="417"/>
      <c r="L203" s="424"/>
    </row>
    <row r="204" spans="1:14" ht="12.75" customHeight="1" thickTop="1" thickBot="1" x14ac:dyDescent="0.25">
      <c r="A204" s="1826" t="s">
        <v>316</v>
      </c>
      <c r="B204" s="470"/>
      <c r="C204" s="415">
        <f>SUM(C178,C179)</f>
        <v>5229160</v>
      </c>
      <c r="D204" s="415">
        <f>SUM(D178,D179)</f>
        <v>356266</v>
      </c>
      <c r="E204" s="415">
        <f>SUM(E178,E179,E190)</f>
        <v>1511766</v>
      </c>
      <c r="F204" s="415">
        <f>SUM(F178,F179)</f>
        <v>1101249</v>
      </c>
      <c r="G204" s="415">
        <f>SUM(G178,G179)</f>
        <v>908954</v>
      </c>
      <c r="H204" s="415">
        <f>SUM(H178,H179,H190,H202,H203)</f>
        <v>0</v>
      </c>
      <c r="I204" s="415">
        <f>SUM(I178,I179)</f>
        <v>4869</v>
      </c>
      <c r="J204" s="415">
        <f>SUM(J178,J179)</f>
        <v>5489</v>
      </c>
      <c r="K204" s="414">
        <f>SUM(K178,K179,K190,K202,K203)</f>
        <v>9117753</v>
      </c>
      <c r="L204" s="415">
        <f>SUM(L178,L179,L190,L202,L203)</f>
        <v>9059285</v>
      </c>
    </row>
    <row r="205" spans="1:14" ht="23.25" thickTop="1" x14ac:dyDescent="0.2">
      <c r="A205" s="1817" t="s">
        <v>1176</v>
      </c>
      <c r="B205" s="467"/>
      <c r="C205" s="416"/>
      <c r="D205" s="416"/>
      <c r="E205" s="416"/>
      <c r="F205" s="416"/>
      <c r="G205" s="416"/>
      <c r="H205" s="416"/>
      <c r="I205" s="413"/>
      <c r="J205" s="413"/>
      <c r="K205" s="440">
        <f>'Revenues 9-14'!F275-'Expenditures 15-22'!K204</f>
        <v>-2577337</v>
      </c>
      <c r="L205" s="416"/>
    </row>
    <row r="206" spans="1:14" s="870" customFormat="1" ht="9" customHeight="1" x14ac:dyDescent="0.2">
      <c r="A206" s="1824"/>
      <c r="B206" s="900"/>
      <c r="C206" s="897"/>
      <c r="D206" s="897"/>
      <c r="E206" s="897"/>
      <c r="F206" s="897"/>
      <c r="G206" s="897"/>
      <c r="H206" s="897"/>
      <c r="I206" s="897"/>
      <c r="J206" s="897"/>
      <c r="K206" s="897"/>
      <c r="L206" s="897"/>
      <c r="M206" s="909"/>
      <c r="N206" s="909"/>
    </row>
    <row r="207" spans="1:14" s="16" customFormat="1" ht="30" customHeight="1" x14ac:dyDescent="0.2">
      <c r="A207" s="2259" t="s">
        <v>1140</v>
      </c>
      <c r="B207" s="226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5" t="s">
        <v>1136</v>
      </c>
      <c r="B209" s="266">
        <v>1100</v>
      </c>
      <c r="C209" s="413"/>
      <c r="D209" s="412">
        <f>557035+144085</f>
        <v>701120</v>
      </c>
      <c r="E209" s="413"/>
      <c r="F209" s="413"/>
      <c r="G209" s="413"/>
      <c r="H209" s="413"/>
      <c r="I209" s="413"/>
      <c r="J209" s="413"/>
      <c r="K209" s="414">
        <f>D209</f>
        <v>701120</v>
      </c>
      <c r="L209" s="412">
        <v>422051</v>
      </c>
    </row>
    <row r="210" spans="1:12" x14ac:dyDescent="0.2">
      <c r="A210" s="1805" t="s">
        <v>171</v>
      </c>
      <c r="B210" s="266" t="s">
        <v>1142</v>
      </c>
      <c r="C210" s="413"/>
      <c r="D210" s="436">
        <f>17920+27404</f>
        <v>45324</v>
      </c>
      <c r="E210" s="413"/>
      <c r="F210" s="413"/>
      <c r="G210" s="413"/>
      <c r="H210" s="413"/>
      <c r="I210" s="413"/>
      <c r="J210" s="413"/>
      <c r="K210" s="414">
        <f t="shared" ref="K210:K222" si="19">D210</f>
        <v>45324</v>
      </c>
      <c r="L210" s="412">
        <v>290251</v>
      </c>
    </row>
    <row r="211" spans="1:12" x14ac:dyDescent="0.2">
      <c r="A211" s="1805" t="s">
        <v>172</v>
      </c>
      <c r="B211" s="266">
        <v>1200</v>
      </c>
      <c r="C211" s="413"/>
      <c r="D211" s="412">
        <f>297681+340785</f>
        <v>638466</v>
      </c>
      <c r="E211" s="413"/>
      <c r="F211" s="413"/>
      <c r="G211" s="413"/>
      <c r="H211" s="413"/>
      <c r="I211" s="413"/>
      <c r="J211" s="413"/>
      <c r="K211" s="414">
        <f t="shared" si="19"/>
        <v>638466</v>
      </c>
      <c r="L211" s="412">
        <v>433151</v>
      </c>
    </row>
    <row r="212" spans="1:12" x14ac:dyDescent="0.2">
      <c r="A212" s="1805" t="s">
        <v>317</v>
      </c>
      <c r="B212" s="266" t="s">
        <v>1143</v>
      </c>
      <c r="C212" s="413"/>
      <c r="D212" s="436">
        <v>720</v>
      </c>
      <c r="E212" s="413"/>
      <c r="F212" s="413"/>
      <c r="G212" s="413"/>
      <c r="H212" s="413"/>
      <c r="I212" s="413"/>
      <c r="J212" s="413"/>
      <c r="K212" s="414">
        <f t="shared" si="19"/>
        <v>720</v>
      </c>
      <c r="L212" s="412"/>
    </row>
    <row r="213" spans="1:12" x14ac:dyDescent="0.2">
      <c r="A213" s="1805" t="s">
        <v>318</v>
      </c>
      <c r="B213" s="266">
        <v>1250</v>
      </c>
      <c r="C213" s="413"/>
      <c r="D213" s="412">
        <v>333</v>
      </c>
      <c r="E213" s="413"/>
      <c r="F213" s="413"/>
      <c r="G213" s="413"/>
      <c r="H213" s="413"/>
      <c r="I213" s="413"/>
      <c r="J213" s="413"/>
      <c r="K213" s="414">
        <f t="shared" si="19"/>
        <v>333</v>
      </c>
      <c r="L213" s="412"/>
    </row>
    <row r="214" spans="1:12" x14ac:dyDescent="0.2">
      <c r="A214" s="1805" t="s">
        <v>319</v>
      </c>
      <c r="B214" s="266" t="s">
        <v>169</v>
      </c>
      <c r="C214" s="413"/>
      <c r="D214" s="436"/>
      <c r="E214" s="413"/>
      <c r="F214" s="413"/>
      <c r="G214" s="413"/>
      <c r="H214" s="413"/>
      <c r="I214" s="413"/>
      <c r="J214" s="413"/>
      <c r="K214" s="414">
        <f t="shared" si="19"/>
        <v>0</v>
      </c>
      <c r="L214" s="412"/>
    </row>
    <row r="215" spans="1:12" x14ac:dyDescent="0.2">
      <c r="A215" s="1805" t="s">
        <v>1137</v>
      </c>
      <c r="B215" s="266">
        <v>1300</v>
      </c>
      <c r="C215" s="413"/>
      <c r="D215" s="412"/>
      <c r="E215" s="413"/>
      <c r="F215" s="413"/>
      <c r="G215" s="413"/>
      <c r="H215" s="413"/>
      <c r="I215" s="413"/>
      <c r="J215" s="413"/>
      <c r="K215" s="414">
        <f t="shared" si="19"/>
        <v>0</v>
      </c>
      <c r="L215" s="412"/>
    </row>
    <row r="216" spans="1:12" x14ac:dyDescent="0.2">
      <c r="A216" s="1805" t="s">
        <v>839</v>
      </c>
      <c r="B216" s="266">
        <v>1400</v>
      </c>
      <c r="C216" s="413"/>
      <c r="D216" s="412">
        <f>11121+9487</f>
        <v>20608</v>
      </c>
      <c r="E216" s="413"/>
      <c r="F216" s="413"/>
      <c r="G216" s="413"/>
      <c r="H216" s="413"/>
      <c r="I216" s="413"/>
      <c r="J216" s="413"/>
      <c r="K216" s="414">
        <f t="shared" si="19"/>
        <v>20608</v>
      </c>
      <c r="L216" s="412">
        <v>16465</v>
      </c>
    </row>
    <row r="217" spans="1:12" x14ac:dyDescent="0.2">
      <c r="A217" s="1805" t="s">
        <v>1138</v>
      </c>
      <c r="B217" s="266">
        <v>1500</v>
      </c>
      <c r="C217" s="413"/>
      <c r="D217" s="412">
        <f>52927+31443</f>
        <v>84370</v>
      </c>
      <c r="E217" s="413"/>
      <c r="F217" s="413"/>
      <c r="G217" s="413"/>
      <c r="H217" s="413"/>
      <c r="I217" s="413"/>
      <c r="J217" s="413"/>
      <c r="K217" s="414">
        <f t="shared" si="19"/>
        <v>84370</v>
      </c>
      <c r="L217" s="412">
        <v>8763</v>
      </c>
    </row>
    <row r="218" spans="1:12" x14ac:dyDescent="0.2">
      <c r="A218" s="1805" t="s">
        <v>1139</v>
      </c>
      <c r="B218" s="266">
        <v>1600</v>
      </c>
      <c r="C218" s="413"/>
      <c r="D218" s="412">
        <f>2452+2303</f>
        <v>4755</v>
      </c>
      <c r="E218" s="413"/>
      <c r="F218" s="413"/>
      <c r="G218" s="413"/>
      <c r="H218" s="413"/>
      <c r="I218" s="413"/>
      <c r="J218" s="413"/>
      <c r="K218" s="414">
        <f t="shared" si="19"/>
        <v>4755</v>
      </c>
      <c r="L218" s="412"/>
    </row>
    <row r="219" spans="1:12" x14ac:dyDescent="0.2">
      <c r="A219" s="1805" t="s">
        <v>1164</v>
      </c>
      <c r="B219" s="266">
        <v>1650</v>
      </c>
      <c r="C219" s="413"/>
      <c r="D219" s="412">
        <v>7687</v>
      </c>
      <c r="E219" s="413"/>
      <c r="F219" s="413"/>
      <c r="G219" s="413"/>
      <c r="H219" s="413"/>
      <c r="I219" s="413"/>
      <c r="J219" s="413"/>
      <c r="K219" s="414">
        <f t="shared" si="19"/>
        <v>7687</v>
      </c>
      <c r="L219" s="412">
        <v>7659</v>
      </c>
    </row>
    <row r="220" spans="1:12" x14ac:dyDescent="0.2">
      <c r="A220" s="1805" t="s">
        <v>840</v>
      </c>
      <c r="B220" s="266" t="s">
        <v>170</v>
      </c>
      <c r="C220" s="413"/>
      <c r="D220" s="436"/>
      <c r="E220" s="413"/>
      <c r="F220" s="413"/>
      <c r="G220" s="413"/>
      <c r="H220" s="413"/>
      <c r="I220" s="413"/>
      <c r="J220" s="413"/>
      <c r="K220" s="414">
        <f t="shared" si="19"/>
        <v>0</v>
      </c>
      <c r="L220" s="412"/>
    </row>
    <row r="221" spans="1:12" x14ac:dyDescent="0.2">
      <c r="A221" s="1805" t="s">
        <v>1284</v>
      </c>
      <c r="B221" s="266">
        <v>1800</v>
      </c>
      <c r="C221" s="413"/>
      <c r="D221" s="412">
        <f>17310+6552</f>
        <v>23862</v>
      </c>
      <c r="E221" s="413"/>
      <c r="F221" s="413"/>
      <c r="G221" s="413"/>
      <c r="H221" s="413"/>
      <c r="I221" s="413"/>
      <c r="J221" s="413"/>
      <c r="K221" s="414">
        <f t="shared" si="19"/>
        <v>23862</v>
      </c>
      <c r="L221" s="412">
        <v>13908</v>
      </c>
    </row>
    <row r="222" spans="1:12" x14ac:dyDescent="0.2">
      <c r="A222" s="1805"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1527245</v>
      </c>
      <c r="E223" s="413"/>
      <c r="F223" s="413"/>
      <c r="G223" s="413"/>
      <c r="H223" s="413"/>
      <c r="I223" s="413"/>
      <c r="J223" s="413"/>
      <c r="K223" s="415">
        <f>SUM(K209:K222)</f>
        <v>1527245</v>
      </c>
      <c r="L223" s="415">
        <f>SUM(L209:L222)</f>
        <v>1192248</v>
      </c>
    </row>
    <row r="224" spans="1:12" ht="18" customHeight="1" thickTop="1" x14ac:dyDescent="0.2">
      <c r="A224" s="1815" t="s">
        <v>1041</v>
      </c>
      <c r="B224" s="263" t="s">
        <v>667</v>
      </c>
      <c r="C224" s="413"/>
      <c r="D224" s="413"/>
      <c r="E224" s="413"/>
      <c r="F224" s="413"/>
      <c r="G224" s="413"/>
      <c r="H224" s="413"/>
      <c r="I224" s="413"/>
      <c r="J224" s="413"/>
      <c r="K224" s="413"/>
      <c r="L224" s="413"/>
    </row>
    <row r="225" spans="1:12" ht="13.5" customHeight="1" x14ac:dyDescent="0.2">
      <c r="A225" s="1820" t="s">
        <v>693</v>
      </c>
      <c r="B225" s="208"/>
      <c r="C225" s="413"/>
      <c r="D225" s="413"/>
      <c r="E225" s="413"/>
      <c r="F225" s="413"/>
      <c r="G225" s="413"/>
      <c r="H225" s="413"/>
      <c r="I225" s="413"/>
      <c r="J225" s="413"/>
      <c r="K225" s="413"/>
      <c r="L225" s="413"/>
    </row>
    <row r="226" spans="1:12" x14ac:dyDescent="0.2">
      <c r="A226" s="1805" t="s">
        <v>1286</v>
      </c>
      <c r="B226" s="266">
        <v>2110</v>
      </c>
      <c r="C226" s="413"/>
      <c r="D226" s="412">
        <v>13422</v>
      </c>
      <c r="E226" s="413"/>
      <c r="F226" s="413"/>
      <c r="G226" s="413"/>
      <c r="H226" s="413"/>
      <c r="I226" s="413"/>
      <c r="J226" s="413"/>
      <c r="K226" s="414">
        <f t="shared" ref="K226:K231" si="20">D226</f>
        <v>13422</v>
      </c>
      <c r="L226" s="412">
        <v>13674</v>
      </c>
    </row>
    <row r="227" spans="1:12" x14ac:dyDescent="0.2">
      <c r="A227" s="1805" t="s">
        <v>1287</v>
      </c>
      <c r="B227" s="266">
        <v>2120</v>
      </c>
      <c r="C227" s="413"/>
      <c r="D227" s="412">
        <f>16339+3476</f>
        <v>19815</v>
      </c>
      <c r="E227" s="413"/>
      <c r="F227" s="413"/>
      <c r="G227" s="413"/>
      <c r="H227" s="413"/>
      <c r="I227" s="413"/>
      <c r="J227" s="413"/>
      <c r="K227" s="414">
        <f t="shared" si="20"/>
        <v>19815</v>
      </c>
      <c r="L227" s="412">
        <v>29662</v>
      </c>
    </row>
    <row r="228" spans="1:12" x14ac:dyDescent="0.2">
      <c r="A228" s="1805" t="s">
        <v>222</v>
      </c>
      <c r="B228" s="266">
        <v>2130</v>
      </c>
      <c r="C228" s="413"/>
      <c r="D228" s="412">
        <f>100512+202972</f>
        <v>303484</v>
      </c>
      <c r="E228" s="413"/>
      <c r="F228" s="413"/>
      <c r="G228" s="413"/>
      <c r="H228" s="413"/>
      <c r="I228" s="413"/>
      <c r="J228" s="413"/>
      <c r="K228" s="414">
        <f t="shared" si="20"/>
        <v>303484</v>
      </c>
      <c r="L228" s="412">
        <v>283958</v>
      </c>
    </row>
    <row r="229" spans="1:12" x14ac:dyDescent="0.2">
      <c r="A229" s="1805" t="s">
        <v>223</v>
      </c>
      <c r="B229" s="266">
        <v>2140</v>
      </c>
      <c r="C229" s="413"/>
      <c r="D229" s="412">
        <v>7232</v>
      </c>
      <c r="E229" s="413"/>
      <c r="F229" s="413"/>
      <c r="G229" s="413"/>
      <c r="H229" s="413"/>
      <c r="I229" s="413"/>
      <c r="J229" s="413"/>
      <c r="K229" s="414">
        <f t="shared" si="20"/>
        <v>7232</v>
      </c>
      <c r="L229" s="412">
        <v>45956</v>
      </c>
    </row>
    <row r="230" spans="1:12" x14ac:dyDescent="0.2">
      <c r="A230" s="1805" t="s">
        <v>224</v>
      </c>
      <c r="B230" s="266">
        <v>2150</v>
      </c>
      <c r="C230" s="413"/>
      <c r="D230" s="412">
        <v>28627</v>
      </c>
      <c r="E230" s="413"/>
      <c r="F230" s="413"/>
      <c r="G230" s="413"/>
      <c r="H230" s="413"/>
      <c r="I230" s="413"/>
      <c r="J230" s="413"/>
      <c r="K230" s="414">
        <f t="shared" si="20"/>
        <v>28627</v>
      </c>
      <c r="L230" s="412">
        <v>28251</v>
      </c>
    </row>
    <row r="231" spans="1:12" x14ac:dyDescent="0.2">
      <c r="A231" s="1805" t="s">
        <v>173</v>
      </c>
      <c r="B231" s="266">
        <v>2190</v>
      </c>
      <c r="C231" s="413"/>
      <c r="D231" s="412">
        <f>1661+1081</f>
        <v>2742</v>
      </c>
      <c r="E231" s="413"/>
      <c r="F231" s="413"/>
      <c r="G231" s="413"/>
      <c r="H231" s="413"/>
      <c r="I231" s="413"/>
      <c r="J231" s="413"/>
      <c r="K231" s="414">
        <f t="shared" si="20"/>
        <v>2742</v>
      </c>
      <c r="L231" s="412">
        <v>2884</v>
      </c>
    </row>
    <row r="232" spans="1:12" ht="12.75" customHeight="1" thickBot="1" x14ac:dyDescent="0.25">
      <c r="A232" s="887" t="s">
        <v>658</v>
      </c>
      <c r="B232" s="465" t="s">
        <v>831</v>
      </c>
      <c r="C232" s="413"/>
      <c r="D232" s="415">
        <f>SUM(D226:D231)</f>
        <v>375322</v>
      </c>
      <c r="E232" s="413"/>
      <c r="F232" s="413"/>
      <c r="G232" s="413"/>
      <c r="H232" s="413"/>
      <c r="I232" s="413"/>
      <c r="J232" s="413"/>
      <c r="K232" s="415">
        <f>SUM(K226:K231)</f>
        <v>375322</v>
      </c>
      <c r="L232" s="415">
        <f>SUM(L226:L231)</f>
        <v>404385</v>
      </c>
    </row>
    <row r="233" spans="1:12" ht="13.5" thickTop="1" x14ac:dyDescent="0.2">
      <c r="A233" s="1810" t="s">
        <v>694</v>
      </c>
      <c r="B233" s="466"/>
      <c r="C233" s="413"/>
      <c r="D233" s="419"/>
      <c r="E233" s="413"/>
      <c r="F233" s="413"/>
      <c r="G233" s="413"/>
      <c r="H233" s="413"/>
      <c r="I233" s="413"/>
      <c r="J233" s="413"/>
      <c r="K233" s="419"/>
      <c r="L233" s="419"/>
    </row>
    <row r="234" spans="1:12" x14ac:dyDescent="0.2">
      <c r="A234" s="1805" t="s">
        <v>974</v>
      </c>
      <c r="B234" s="266">
        <v>2210</v>
      </c>
      <c r="C234" s="413"/>
      <c r="D234" s="418">
        <f>17067+1192</f>
        <v>18259</v>
      </c>
      <c r="E234" s="413"/>
      <c r="F234" s="413"/>
      <c r="G234" s="413"/>
      <c r="H234" s="413"/>
      <c r="I234" s="413"/>
      <c r="J234" s="413"/>
      <c r="K234" s="420">
        <f>D234</f>
        <v>18259</v>
      </c>
      <c r="L234" s="418">
        <v>13142</v>
      </c>
    </row>
    <row r="235" spans="1:12" x14ac:dyDescent="0.2">
      <c r="A235" s="1805" t="s">
        <v>975</v>
      </c>
      <c r="B235" s="266">
        <v>2220</v>
      </c>
      <c r="C235" s="413"/>
      <c r="D235" s="412">
        <f>70533+141155</f>
        <v>211688</v>
      </c>
      <c r="E235" s="413"/>
      <c r="F235" s="413"/>
      <c r="G235" s="413"/>
      <c r="H235" s="413"/>
      <c r="I235" s="413"/>
      <c r="J235" s="413"/>
      <c r="K235" s="420">
        <f>D235</f>
        <v>211688</v>
      </c>
      <c r="L235" s="412">
        <v>205017</v>
      </c>
    </row>
    <row r="236" spans="1:12" x14ac:dyDescent="0.2">
      <c r="A236" s="1805" t="s">
        <v>976</v>
      </c>
      <c r="B236" s="266">
        <v>2230</v>
      </c>
      <c r="C236" s="413"/>
      <c r="D236" s="412">
        <f>3302+6914</f>
        <v>10216</v>
      </c>
      <c r="E236" s="413"/>
      <c r="F236" s="413"/>
      <c r="G236" s="413"/>
      <c r="H236" s="413"/>
      <c r="I236" s="413"/>
      <c r="J236" s="413"/>
      <c r="K236" s="420">
        <f>D236</f>
        <v>10216</v>
      </c>
      <c r="L236" s="412">
        <v>9922</v>
      </c>
    </row>
    <row r="237" spans="1:12" ht="12.75" customHeight="1" thickBot="1" x14ac:dyDescent="0.25">
      <c r="A237" s="1831" t="s">
        <v>659</v>
      </c>
      <c r="B237" s="878">
        <v>2200</v>
      </c>
      <c r="C237" s="413"/>
      <c r="D237" s="415">
        <f>SUM(D234:D236)</f>
        <v>240163</v>
      </c>
      <c r="E237" s="413"/>
      <c r="F237" s="413"/>
      <c r="G237" s="413"/>
      <c r="H237" s="413"/>
      <c r="I237" s="413"/>
      <c r="J237" s="413"/>
      <c r="K237" s="415">
        <f>SUM(K234:K236)</f>
        <v>240163</v>
      </c>
      <c r="L237" s="415">
        <f>SUM(L234:L236)</f>
        <v>228081</v>
      </c>
    </row>
    <row r="238" spans="1:12" ht="13.5" thickTop="1" x14ac:dyDescent="0.2">
      <c r="A238" s="1810" t="s">
        <v>713</v>
      </c>
      <c r="B238" s="535"/>
      <c r="C238" s="413"/>
      <c r="D238" s="419"/>
      <c r="E238" s="413"/>
      <c r="F238" s="413"/>
      <c r="G238" s="413"/>
      <c r="H238" s="413"/>
      <c r="I238" s="413"/>
      <c r="J238" s="413"/>
      <c r="K238" s="419"/>
      <c r="L238" s="419"/>
    </row>
    <row r="239" spans="1:12" x14ac:dyDescent="0.2">
      <c r="A239" s="1805" t="s">
        <v>977</v>
      </c>
      <c r="B239" s="266">
        <v>2310</v>
      </c>
      <c r="C239" s="413"/>
      <c r="D239" s="418">
        <f>14505+34131</f>
        <v>48636</v>
      </c>
      <c r="E239" s="413"/>
      <c r="F239" s="413"/>
      <c r="G239" s="413"/>
      <c r="H239" s="413"/>
      <c r="I239" s="413"/>
      <c r="J239" s="413"/>
      <c r="K239" s="420">
        <f>D239</f>
        <v>48636</v>
      </c>
      <c r="L239" s="418">
        <v>43816</v>
      </c>
    </row>
    <row r="240" spans="1:12" x14ac:dyDescent="0.2">
      <c r="A240" s="1805" t="s">
        <v>978</v>
      </c>
      <c r="B240" s="266">
        <v>2320</v>
      </c>
      <c r="C240" s="413"/>
      <c r="D240" s="412">
        <f>17989+29055</f>
        <v>47044</v>
      </c>
      <c r="E240" s="413"/>
      <c r="F240" s="413"/>
      <c r="G240" s="413"/>
      <c r="H240" s="413"/>
      <c r="I240" s="413"/>
      <c r="J240" s="413"/>
      <c r="K240" s="420">
        <f t="shared" ref="K240:K250" si="21">D240</f>
        <v>47044</v>
      </c>
      <c r="L240" s="412">
        <v>56052</v>
      </c>
    </row>
    <row r="241" spans="1:12" x14ac:dyDescent="0.2">
      <c r="A241" s="1805" t="s">
        <v>979</v>
      </c>
      <c r="B241" s="266">
        <v>2330</v>
      </c>
      <c r="C241" s="413"/>
      <c r="D241" s="412">
        <f>9702+4838</f>
        <v>14540</v>
      </c>
      <c r="E241" s="413"/>
      <c r="F241" s="413"/>
      <c r="G241" s="413"/>
      <c r="H241" s="413"/>
      <c r="I241" s="413"/>
      <c r="J241" s="413"/>
      <c r="K241" s="420">
        <f t="shared" si="21"/>
        <v>14540</v>
      </c>
      <c r="L241" s="412">
        <v>10643</v>
      </c>
    </row>
    <row r="242" spans="1:12" x14ac:dyDescent="0.2">
      <c r="A242" s="1806" t="s">
        <v>339</v>
      </c>
      <c r="B242" s="291" t="s">
        <v>320</v>
      </c>
      <c r="C242" s="413"/>
      <c r="D242" s="691"/>
      <c r="E242" s="413"/>
      <c r="F242" s="413"/>
      <c r="G242" s="413"/>
      <c r="H242" s="413"/>
      <c r="I242" s="413"/>
      <c r="J242" s="413"/>
      <c r="K242" s="420">
        <f t="shared" si="21"/>
        <v>0</v>
      </c>
      <c r="L242" s="412"/>
    </row>
    <row r="243" spans="1:12" ht="23.25" customHeight="1" x14ac:dyDescent="0.2">
      <c r="A243" s="1806" t="s">
        <v>340</v>
      </c>
      <c r="B243" s="527" t="s">
        <v>321</v>
      </c>
      <c r="C243" s="413"/>
      <c r="D243" s="691"/>
      <c r="E243" s="413"/>
      <c r="F243" s="413"/>
      <c r="G243" s="413"/>
      <c r="H243" s="413"/>
      <c r="I243" s="413"/>
      <c r="J243" s="413"/>
      <c r="K243" s="420">
        <f t="shared" si="21"/>
        <v>0</v>
      </c>
      <c r="L243" s="412"/>
    </row>
    <row r="244" spans="1:12" x14ac:dyDescent="0.2">
      <c r="A244" s="1806" t="s">
        <v>341</v>
      </c>
      <c r="B244" s="291" t="s">
        <v>322</v>
      </c>
      <c r="C244" s="413"/>
      <c r="D244" s="691"/>
      <c r="E244" s="413"/>
      <c r="F244" s="413"/>
      <c r="G244" s="413"/>
      <c r="H244" s="413"/>
      <c r="I244" s="413"/>
      <c r="J244" s="413"/>
      <c r="K244" s="420">
        <f t="shared" si="21"/>
        <v>0</v>
      </c>
      <c r="L244" s="412"/>
    </row>
    <row r="245" spans="1:12" x14ac:dyDescent="0.2">
      <c r="A245" s="1806" t="s">
        <v>274</v>
      </c>
      <c r="B245" s="291" t="s">
        <v>323</v>
      </c>
      <c r="C245" s="413"/>
      <c r="D245" s="691"/>
      <c r="E245" s="413"/>
      <c r="F245" s="413"/>
      <c r="G245" s="413"/>
      <c r="H245" s="413"/>
      <c r="I245" s="413"/>
      <c r="J245" s="413"/>
      <c r="K245" s="420">
        <f t="shared" si="21"/>
        <v>0</v>
      </c>
      <c r="L245" s="412"/>
    </row>
    <row r="246" spans="1:12" x14ac:dyDescent="0.2">
      <c r="A246" s="1806" t="s">
        <v>816</v>
      </c>
      <c r="B246" s="291" t="s">
        <v>324</v>
      </c>
      <c r="C246" s="413"/>
      <c r="D246" s="691"/>
      <c r="E246" s="413"/>
      <c r="F246" s="413"/>
      <c r="G246" s="413"/>
      <c r="H246" s="413"/>
      <c r="I246" s="413"/>
      <c r="J246" s="413"/>
      <c r="K246" s="420">
        <f t="shared" si="21"/>
        <v>0</v>
      </c>
      <c r="L246" s="412"/>
    </row>
    <row r="247" spans="1:12" x14ac:dyDescent="0.2">
      <c r="A247" s="1806" t="s">
        <v>275</v>
      </c>
      <c r="B247" s="291" t="s">
        <v>325</v>
      </c>
      <c r="C247" s="413"/>
      <c r="D247" s="691"/>
      <c r="E247" s="413"/>
      <c r="F247" s="413"/>
      <c r="G247" s="413"/>
      <c r="H247" s="413"/>
      <c r="I247" s="413"/>
      <c r="J247" s="413"/>
      <c r="K247" s="420">
        <f t="shared" si="21"/>
        <v>0</v>
      </c>
      <c r="L247" s="412"/>
    </row>
    <row r="248" spans="1:12" ht="22.5" x14ac:dyDescent="0.2">
      <c r="A248" s="1806" t="s">
        <v>1214</v>
      </c>
      <c r="B248" s="527" t="s">
        <v>326</v>
      </c>
      <c r="C248" s="413"/>
      <c r="D248" s="691">
        <f>163982+298444</f>
        <v>462426</v>
      </c>
      <c r="E248" s="413"/>
      <c r="F248" s="413"/>
      <c r="G248" s="413"/>
      <c r="H248" s="413"/>
      <c r="I248" s="413"/>
      <c r="J248" s="413"/>
      <c r="K248" s="420">
        <f t="shared" si="21"/>
        <v>462426</v>
      </c>
      <c r="L248" s="412">
        <v>466512</v>
      </c>
    </row>
    <row r="249" spans="1:12" x14ac:dyDescent="0.2">
      <c r="A249" s="1806" t="s">
        <v>1215</v>
      </c>
      <c r="B249" s="291" t="s">
        <v>327</v>
      </c>
      <c r="C249" s="413"/>
      <c r="D249" s="691"/>
      <c r="E249" s="413"/>
      <c r="F249" s="413"/>
      <c r="G249" s="413"/>
      <c r="H249" s="413"/>
      <c r="I249" s="413"/>
      <c r="J249" s="413"/>
      <c r="K249" s="420">
        <f t="shared" si="21"/>
        <v>0</v>
      </c>
      <c r="L249" s="412"/>
    </row>
    <row r="250" spans="1:12" x14ac:dyDescent="0.2">
      <c r="A250" s="1806"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572646</v>
      </c>
      <c r="E251" s="413"/>
      <c r="F251" s="413"/>
      <c r="G251" s="413"/>
      <c r="H251" s="413"/>
      <c r="I251" s="413"/>
      <c r="J251" s="413"/>
      <c r="K251" s="415">
        <f>SUM(K239:K250)</f>
        <v>572646</v>
      </c>
      <c r="L251" s="415">
        <f>SUM(L239:L250)</f>
        <v>577023</v>
      </c>
    </row>
    <row r="252" spans="1:12" ht="13.5" thickTop="1" x14ac:dyDescent="0.2">
      <c r="A252" s="1810" t="s">
        <v>714</v>
      </c>
      <c r="B252" s="534"/>
      <c r="C252" s="413"/>
      <c r="D252" s="419"/>
      <c r="E252" s="413"/>
      <c r="F252" s="413"/>
      <c r="G252" s="413"/>
      <c r="H252" s="413"/>
      <c r="I252" s="413"/>
      <c r="J252" s="413"/>
      <c r="K252" s="419"/>
      <c r="L252" s="419"/>
    </row>
    <row r="253" spans="1:12" x14ac:dyDescent="0.2">
      <c r="A253" s="1805" t="s">
        <v>1256</v>
      </c>
      <c r="B253" s="525">
        <v>2410</v>
      </c>
      <c r="C253" s="413"/>
      <c r="D253" s="418">
        <f>170840+221346</f>
        <v>392186</v>
      </c>
      <c r="E253" s="413"/>
      <c r="F253" s="413"/>
      <c r="G253" s="413"/>
      <c r="H253" s="413"/>
      <c r="I253" s="413"/>
      <c r="J253" s="413"/>
      <c r="K253" s="420">
        <f>D253</f>
        <v>392186</v>
      </c>
      <c r="L253" s="418">
        <v>353077</v>
      </c>
    </row>
    <row r="254" spans="1:12" ht="23.25" customHeight="1" x14ac:dyDescent="0.2">
      <c r="A254" s="1811" t="s">
        <v>1216</v>
      </c>
      <c r="B254" s="526">
        <v>2490</v>
      </c>
      <c r="C254" s="413"/>
      <c r="D254" s="412"/>
      <c r="E254" s="413"/>
      <c r="F254" s="413"/>
      <c r="G254" s="413"/>
      <c r="H254" s="413"/>
      <c r="I254" s="413"/>
      <c r="J254" s="413"/>
      <c r="K254" s="420">
        <f>D254</f>
        <v>0</v>
      </c>
      <c r="L254" s="412">
        <v>14759</v>
      </c>
    </row>
    <row r="255" spans="1:12" ht="12.75" customHeight="1" thickBot="1" x14ac:dyDescent="0.25">
      <c r="A255" s="1826" t="s">
        <v>302</v>
      </c>
      <c r="B255" s="541" t="s">
        <v>35</v>
      </c>
      <c r="C255" s="413"/>
      <c r="D255" s="415">
        <f>SUM(D253:D254)</f>
        <v>392186</v>
      </c>
      <c r="E255" s="413"/>
      <c r="F255" s="413"/>
      <c r="G255" s="413"/>
      <c r="H255" s="413"/>
      <c r="I255" s="413"/>
      <c r="J255" s="413"/>
      <c r="K255" s="415">
        <f>SUM(K253:K254)</f>
        <v>392186</v>
      </c>
      <c r="L255" s="415">
        <f>SUM(L253:L254)</f>
        <v>367836</v>
      </c>
    </row>
    <row r="256" spans="1:12" ht="13.5" thickTop="1" x14ac:dyDescent="0.2">
      <c r="A256" s="1810" t="s">
        <v>715</v>
      </c>
      <c r="B256" s="534"/>
      <c r="C256" s="413"/>
      <c r="D256" s="413"/>
      <c r="E256" s="413"/>
      <c r="F256" s="413"/>
      <c r="G256" s="413"/>
      <c r="H256" s="413"/>
      <c r="I256" s="413"/>
      <c r="J256" s="413"/>
      <c r="K256" s="419"/>
      <c r="L256" s="419"/>
    </row>
    <row r="257" spans="1:12" x14ac:dyDescent="0.2">
      <c r="A257" s="1805" t="s">
        <v>1257</v>
      </c>
      <c r="B257" s="525">
        <v>2510</v>
      </c>
      <c r="C257" s="413"/>
      <c r="D257" s="412">
        <f>3133+6431</f>
        <v>9564</v>
      </c>
      <c r="E257" s="413"/>
      <c r="F257" s="413"/>
      <c r="G257" s="413"/>
      <c r="H257" s="413"/>
      <c r="I257" s="413"/>
      <c r="J257" s="413"/>
      <c r="K257" s="420">
        <f>D257</f>
        <v>9564</v>
      </c>
      <c r="L257" s="418">
        <v>11801</v>
      </c>
    </row>
    <row r="258" spans="1:12" x14ac:dyDescent="0.2">
      <c r="A258" s="1805" t="s">
        <v>542</v>
      </c>
      <c r="B258" s="525">
        <v>2520</v>
      </c>
      <c r="C258" s="413"/>
      <c r="D258" s="412">
        <f>39419+76044</f>
        <v>115463</v>
      </c>
      <c r="E258" s="413"/>
      <c r="F258" s="413"/>
      <c r="G258" s="413"/>
      <c r="H258" s="413"/>
      <c r="I258" s="413"/>
      <c r="J258" s="413"/>
      <c r="K258" s="420">
        <f t="shared" ref="K258:K263" si="22">D258</f>
        <v>115463</v>
      </c>
      <c r="L258" s="412">
        <v>126699</v>
      </c>
    </row>
    <row r="259" spans="1:12" x14ac:dyDescent="0.2">
      <c r="A259" s="1805" t="s">
        <v>5</v>
      </c>
      <c r="B259" s="266">
        <v>2530</v>
      </c>
      <c r="C259" s="413"/>
      <c r="D259" s="412">
        <f>6648+13346</f>
        <v>19994</v>
      </c>
      <c r="E259" s="413"/>
      <c r="F259" s="413"/>
      <c r="G259" s="413"/>
      <c r="H259" s="413"/>
      <c r="I259" s="413"/>
      <c r="J259" s="413"/>
      <c r="K259" s="420">
        <f t="shared" si="22"/>
        <v>19994</v>
      </c>
      <c r="L259" s="412">
        <v>27605</v>
      </c>
    </row>
    <row r="260" spans="1:12" x14ac:dyDescent="0.2">
      <c r="A260" s="1805" t="s">
        <v>221</v>
      </c>
      <c r="B260" s="266">
        <v>2540</v>
      </c>
      <c r="C260" s="413"/>
      <c r="D260" s="412">
        <f>384202+788354</f>
        <v>1172556</v>
      </c>
      <c r="E260" s="413"/>
      <c r="F260" s="413"/>
      <c r="G260" s="413"/>
      <c r="H260" s="413"/>
      <c r="I260" s="413"/>
      <c r="J260" s="413"/>
      <c r="K260" s="420">
        <f t="shared" si="22"/>
        <v>1172556</v>
      </c>
      <c r="L260" s="412">
        <v>1446111</v>
      </c>
    </row>
    <row r="261" spans="1:12" x14ac:dyDescent="0.2">
      <c r="A261" s="1805" t="s">
        <v>1128</v>
      </c>
      <c r="B261" s="266">
        <v>2550</v>
      </c>
      <c r="C261" s="413"/>
      <c r="D261" s="412">
        <f>396817+807972</f>
        <v>1204789</v>
      </c>
      <c r="E261" s="413"/>
      <c r="F261" s="413"/>
      <c r="G261" s="413"/>
      <c r="H261" s="413"/>
      <c r="I261" s="413"/>
      <c r="J261" s="413"/>
      <c r="K261" s="420">
        <f t="shared" si="22"/>
        <v>1204789</v>
      </c>
      <c r="L261" s="412">
        <v>1301245</v>
      </c>
    </row>
    <row r="262" spans="1:12" x14ac:dyDescent="0.2">
      <c r="A262" s="1805" t="s">
        <v>107</v>
      </c>
      <c r="B262" s="266">
        <v>2560</v>
      </c>
      <c r="C262" s="413"/>
      <c r="D262" s="412">
        <f>160186+276395</f>
        <v>436581</v>
      </c>
      <c r="E262" s="413"/>
      <c r="F262" s="413"/>
      <c r="G262" s="413"/>
      <c r="H262" s="413"/>
      <c r="I262" s="413"/>
      <c r="J262" s="413"/>
      <c r="K262" s="420">
        <f t="shared" si="22"/>
        <v>436581</v>
      </c>
      <c r="L262" s="412">
        <v>433240</v>
      </c>
    </row>
    <row r="263" spans="1:12" x14ac:dyDescent="0.2">
      <c r="A263" s="1805" t="s">
        <v>108</v>
      </c>
      <c r="B263" s="266">
        <v>2570</v>
      </c>
      <c r="C263" s="413"/>
      <c r="D263" s="412">
        <f>104793+213675</f>
        <v>318468</v>
      </c>
      <c r="E263" s="413"/>
      <c r="F263" s="413"/>
      <c r="G263" s="413"/>
      <c r="H263" s="413"/>
      <c r="I263" s="413"/>
      <c r="J263" s="413"/>
      <c r="K263" s="420">
        <f t="shared" si="22"/>
        <v>318468</v>
      </c>
      <c r="L263" s="412">
        <v>31843</v>
      </c>
    </row>
    <row r="264" spans="1:12" ht="12.75" customHeight="1" thickBot="1" x14ac:dyDescent="0.25">
      <c r="A264" s="887" t="s">
        <v>834</v>
      </c>
      <c r="B264" s="465" t="s">
        <v>36</v>
      </c>
      <c r="C264" s="413"/>
      <c r="D264" s="415">
        <f>SUM(D257:D263)</f>
        <v>3277415</v>
      </c>
      <c r="E264" s="413"/>
      <c r="F264" s="413"/>
      <c r="G264" s="413"/>
      <c r="H264" s="413"/>
      <c r="I264" s="413"/>
      <c r="J264" s="413"/>
      <c r="K264" s="415">
        <f>SUM(K257:K263)</f>
        <v>3277415</v>
      </c>
      <c r="L264" s="415">
        <f>SUM(L257:L263)</f>
        <v>3378544</v>
      </c>
    </row>
    <row r="265" spans="1:12" ht="13.5" thickTop="1" x14ac:dyDescent="0.2">
      <c r="A265" s="1825" t="s">
        <v>716</v>
      </c>
      <c r="B265" s="515"/>
      <c r="C265" s="413"/>
      <c r="D265" s="419"/>
      <c r="E265" s="413"/>
      <c r="F265" s="413"/>
      <c r="G265" s="413"/>
      <c r="H265" s="413"/>
      <c r="I265" s="413"/>
      <c r="J265" s="413"/>
      <c r="K265" s="419"/>
      <c r="L265" s="419"/>
    </row>
    <row r="266" spans="1:12" x14ac:dyDescent="0.2">
      <c r="A266" s="1805" t="s">
        <v>1249</v>
      </c>
      <c r="B266" s="266">
        <v>2610</v>
      </c>
      <c r="C266" s="413"/>
      <c r="D266" s="418">
        <f>49+27</f>
        <v>76</v>
      </c>
      <c r="E266" s="413"/>
      <c r="F266" s="413"/>
      <c r="G266" s="413"/>
      <c r="H266" s="413"/>
      <c r="I266" s="413"/>
      <c r="J266" s="413"/>
      <c r="K266" s="420">
        <f>D266</f>
        <v>76</v>
      </c>
      <c r="L266" s="418"/>
    </row>
    <row r="267" spans="1:12" ht="20.25" customHeight="1" x14ac:dyDescent="0.2">
      <c r="A267" s="1805" t="s">
        <v>710</v>
      </c>
      <c r="B267" s="114">
        <v>2620</v>
      </c>
      <c r="C267" s="413"/>
      <c r="D267" s="412">
        <f>12702+25768</f>
        <v>38470</v>
      </c>
      <c r="E267" s="413"/>
      <c r="F267" s="413"/>
      <c r="G267" s="413"/>
      <c r="H267" s="413"/>
      <c r="I267" s="413"/>
      <c r="J267" s="413"/>
      <c r="K267" s="420">
        <f>D267</f>
        <v>38470</v>
      </c>
      <c r="L267" s="412">
        <v>50071</v>
      </c>
    </row>
    <row r="268" spans="1:12" ht="12" customHeight="1" x14ac:dyDescent="0.2">
      <c r="A268" s="1805" t="s">
        <v>1250</v>
      </c>
      <c r="B268" s="266">
        <v>2630</v>
      </c>
      <c r="C268" s="413"/>
      <c r="D268" s="412">
        <f>8696+18150</f>
        <v>26846</v>
      </c>
      <c r="E268" s="413"/>
      <c r="F268" s="413"/>
      <c r="G268" s="413"/>
      <c r="H268" s="413"/>
      <c r="I268" s="413"/>
      <c r="J268" s="413"/>
      <c r="K268" s="420">
        <f>D268</f>
        <v>26846</v>
      </c>
      <c r="L268" s="412">
        <v>19662</v>
      </c>
    </row>
    <row r="269" spans="1:12" x14ac:dyDescent="0.2">
      <c r="A269" s="1805" t="s">
        <v>471</v>
      </c>
      <c r="B269" s="266">
        <v>2640</v>
      </c>
      <c r="C269" s="413"/>
      <c r="D269" s="412">
        <f>12417+24745</f>
        <v>37162</v>
      </c>
      <c r="E269" s="413"/>
      <c r="F269" s="413"/>
      <c r="G269" s="413"/>
      <c r="H269" s="413"/>
      <c r="I269" s="413"/>
      <c r="J269" s="413"/>
      <c r="K269" s="420">
        <f>D269</f>
        <v>37162</v>
      </c>
      <c r="L269" s="412">
        <v>39435</v>
      </c>
    </row>
    <row r="270" spans="1:12" x14ac:dyDescent="0.2">
      <c r="A270" s="1805" t="s">
        <v>472</v>
      </c>
      <c r="B270" s="266">
        <v>2660</v>
      </c>
      <c r="C270" s="413"/>
      <c r="D270" s="412">
        <f>2910+5990</f>
        <v>8900</v>
      </c>
      <c r="E270" s="413"/>
      <c r="F270" s="413"/>
      <c r="G270" s="413"/>
      <c r="H270" s="413"/>
      <c r="I270" s="413"/>
      <c r="J270" s="413"/>
      <c r="K270" s="420">
        <f>D270</f>
        <v>8900</v>
      </c>
      <c r="L270" s="412"/>
    </row>
    <row r="271" spans="1:12" ht="12.75" customHeight="1" thickBot="1" x14ac:dyDescent="0.25">
      <c r="A271" s="1829" t="s">
        <v>38</v>
      </c>
      <c r="B271" s="468" t="s">
        <v>37</v>
      </c>
      <c r="C271" s="413"/>
      <c r="D271" s="415">
        <f>SUM(D266:D270)</f>
        <v>111454</v>
      </c>
      <c r="E271" s="413"/>
      <c r="F271" s="413"/>
      <c r="G271" s="413"/>
      <c r="H271" s="413"/>
      <c r="I271" s="413"/>
      <c r="J271" s="413"/>
      <c r="K271" s="415">
        <f>SUM(K266:K270)</f>
        <v>111454</v>
      </c>
      <c r="L271" s="415">
        <f>SUM(L266:L270)</f>
        <v>109168</v>
      </c>
    </row>
    <row r="272" spans="1:12" ht="13.5" customHeight="1" thickTop="1" x14ac:dyDescent="0.2">
      <c r="A272" s="1813" t="s">
        <v>1155</v>
      </c>
      <c r="B272" s="1081" t="s">
        <v>672</v>
      </c>
      <c r="C272" s="413"/>
      <c r="D272" s="1855"/>
      <c r="E272" s="413"/>
      <c r="F272" s="413"/>
      <c r="G272" s="413"/>
      <c r="H272" s="413"/>
      <c r="I272" s="413"/>
      <c r="J272" s="413"/>
      <c r="K272" s="430">
        <f>D272</f>
        <v>0</v>
      </c>
      <c r="L272" s="1855">
        <v>8741</v>
      </c>
    </row>
    <row r="273" spans="1:12" ht="12.75" customHeight="1" thickBot="1" x14ac:dyDescent="0.25">
      <c r="A273" s="1832" t="s">
        <v>971</v>
      </c>
      <c r="B273" s="879">
        <v>2000</v>
      </c>
      <c r="C273" s="413"/>
      <c r="D273" s="425">
        <f>SUM(D232,D237,D251,D255,D264,D271,D272)</f>
        <v>4969186</v>
      </c>
      <c r="E273" s="413"/>
      <c r="F273" s="413"/>
      <c r="G273" s="413"/>
      <c r="H273" s="413"/>
      <c r="I273" s="413"/>
      <c r="J273" s="413"/>
      <c r="K273" s="425">
        <f>SUM(K232,K237,K251,K255,K264,K271,K272)</f>
        <v>4969186</v>
      </c>
      <c r="L273" s="425">
        <f>SUM(L232,L237,L251,L255,L264,L271,L272)</f>
        <v>5073778</v>
      </c>
    </row>
    <row r="274" spans="1:12" ht="18" customHeight="1" thickTop="1" thickBot="1" x14ac:dyDescent="0.25">
      <c r="A274" s="1833" t="s">
        <v>1042</v>
      </c>
      <c r="B274" s="263">
        <v>3000</v>
      </c>
      <c r="C274" s="413"/>
      <c r="D274" s="424">
        <f>7968+15586</f>
        <v>23554</v>
      </c>
      <c r="E274" s="413"/>
      <c r="F274" s="413"/>
      <c r="G274" s="413"/>
      <c r="H274" s="413"/>
      <c r="I274" s="413"/>
      <c r="J274" s="413"/>
      <c r="K274" s="428">
        <f>D274</f>
        <v>23554</v>
      </c>
      <c r="L274" s="424">
        <v>4927</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5" t="s">
        <v>348</v>
      </c>
      <c r="B276" s="266">
        <v>4120</v>
      </c>
      <c r="C276" s="413"/>
      <c r="D276" s="412"/>
      <c r="E276" s="413"/>
      <c r="F276" s="413"/>
      <c r="G276" s="413"/>
      <c r="H276" s="413"/>
      <c r="I276" s="413"/>
      <c r="J276" s="413"/>
      <c r="K276" s="414">
        <f>D276</f>
        <v>0</v>
      </c>
      <c r="L276" s="412"/>
    </row>
    <row r="277" spans="1:12" x14ac:dyDescent="0.2">
      <c r="A277" s="1805" t="s">
        <v>811</v>
      </c>
      <c r="B277" s="266">
        <v>4140</v>
      </c>
      <c r="C277" s="413"/>
      <c r="D277" s="412"/>
      <c r="E277" s="413"/>
      <c r="F277" s="413"/>
      <c r="G277" s="413"/>
      <c r="H277" s="413"/>
      <c r="I277" s="413"/>
      <c r="J277" s="413"/>
      <c r="K277" s="414">
        <f>D277</f>
        <v>0</v>
      </c>
      <c r="L277" s="412"/>
    </row>
    <row r="278" spans="1:12" ht="12.75" customHeight="1" thickBot="1" x14ac:dyDescent="0.25">
      <c r="A278" s="887" t="s">
        <v>1912</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5" t="s">
        <v>1043</v>
      </c>
      <c r="B279" s="1861" t="s">
        <v>581</v>
      </c>
      <c r="C279" s="413"/>
      <c r="D279" s="413"/>
      <c r="E279" s="413"/>
      <c r="F279" s="413"/>
      <c r="G279" s="413"/>
      <c r="H279" s="413"/>
      <c r="I279" s="413"/>
      <c r="J279" s="413"/>
      <c r="K279" s="413"/>
      <c r="L279" s="413"/>
    </row>
    <row r="280" spans="1:12" ht="13.5" customHeight="1" x14ac:dyDescent="0.2">
      <c r="A280" s="1820" t="s">
        <v>97</v>
      </c>
      <c r="B280" s="208"/>
      <c r="C280" s="413"/>
      <c r="D280" s="413"/>
      <c r="E280" s="413"/>
      <c r="F280" s="413"/>
      <c r="G280" s="413"/>
      <c r="H280" s="417"/>
      <c r="I280" s="413"/>
      <c r="J280" s="413"/>
      <c r="K280" s="413"/>
      <c r="L280" s="413"/>
    </row>
    <row r="281" spans="1:12" x14ac:dyDescent="0.2">
      <c r="A281" s="1805" t="s">
        <v>91</v>
      </c>
      <c r="B281" s="266">
        <v>5110</v>
      </c>
      <c r="C281" s="413"/>
      <c r="D281" s="413"/>
      <c r="E281" s="413"/>
      <c r="F281" s="413"/>
      <c r="G281" s="413"/>
      <c r="H281" s="412"/>
      <c r="I281" s="413"/>
      <c r="J281" s="413"/>
      <c r="K281" s="414">
        <f>H281</f>
        <v>0</v>
      </c>
      <c r="L281" s="412"/>
    </row>
    <row r="282" spans="1:12" x14ac:dyDescent="0.2">
      <c r="A282" s="1805" t="s">
        <v>92</v>
      </c>
      <c r="B282" s="266">
        <v>5120</v>
      </c>
      <c r="C282" s="413"/>
      <c r="D282" s="413"/>
      <c r="E282" s="413"/>
      <c r="F282" s="413"/>
      <c r="G282" s="413"/>
      <c r="H282" s="412"/>
      <c r="I282" s="413"/>
      <c r="J282" s="413"/>
      <c r="K282" s="414">
        <f>H282</f>
        <v>0</v>
      </c>
      <c r="L282" s="412"/>
    </row>
    <row r="283" spans="1:12" ht="12.75" customHeight="1" x14ac:dyDescent="0.2">
      <c r="A283" s="1805" t="s">
        <v>1390</v>
      </c>
      <c r="B283" s="114" t="s">
        <v>720</v>
      </c>
      <c r="C283" s="413"/>
      <c r="D283" s="413"/>
      <c r="E283" s="413"/>
      <c r="F283" s="413"/>
      <c r="G283" s="413"/>
      <c r="H283" s="412"/>
      <c r="I283" s="413"/>
      <c r="J283" s="413"/>
      <c r="K283" s="414">
        <f>H283</f>
        <v>0</v>
      </c>
      <c r="L283" s="412"/>
    </row>
    <row r="284" spans="1:12" x14ac:dyDescent="0.2">
      <c r="A284" s="1805" t="s">
        <v>93</v>
      </c>
      <c r="B284" s="266" t="s">
        <v>691</v>
      </c>
      <c r="C284" s="413"/>
      <c r="D284" s="413"/>
      <c r="E284" s="413"/>
      <c r="F284" s="413"/>
      <c r="G284" s="413"/>
      <c r="H284" s="412"/>
      <c r="I284" s="413"/>
      <c r="J284" s="413"/>
      <c r="K284" s="414">
        <f>H284</f>
        <v>0</v>
      </c>
      <c r="L284" s="412"/>
    </row>
    <row r="285" spans="1:12" x14ac:dyDescent="0.2">
      <c r="A285" s="1805"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4" t="s">
        <v>1044</v>
      </c>
      <c r="B287" s="263" t="s">
        <v>1028</v>
      </c>
      <c r="C287" s="413"/>
      <c r="D287" s="417"/>
      <c r="E287" s="413"/>
      <c r="F287" s="413"/>
      <c r="G287" s="413"/>
      <c r="H287" s="1857"/>
      <c r="I287" s="413"/>
      <c r="J287" s="413"/>
      <c r="K287" s="1857"/>
      <c r="L287" s="426"/>
    </row>
    <row r="288" spans="1:12" ht="12.75" customHeight="1" thickTop="1" thickBot="1" x14ac:dyDescent="0.25">
      <c r="A288" s="2256" t="s">
        <v>594</v>
      </c>
      <c r="B288" s="2258"/>
      <c r="C288" s="413"/>
      <c r="D288" s="415">
        <f>SUM(D223,D273,D274,D278)</f>
        <v>6519985</v>
      </c>
      <c r="E288" s="413"/>
      <c r="F288" s="413"/>
      <c r="G288" s="413"/>
      <c r="H288" s="415">
        <f>H286</f>
        <v>0</v>
      </c>
      <c r="I288" s="413"/>
      <c r="J288" s="413"/>
      <c r="K288" s="415">
        <f>SUM(K223,K273,K274,K278,K286,K287)</f>
        <v>6519985</v>
      </c>
      <c r="L288" s="415">
        <f>SUM(L223,L273,L274,L278,L286,L287)</f>
        <v>6270953</v>
      </c>
    </row>
    <row r="289" spans="1:14" ht="23.25" thickTop="1" x14ac:dyDescent="0.2">
      <c r="A289" s="901" t="s">
        <v>1176</v>
      </c>
      <c r="B289" s="902"/>
      <c r="C289" s="413"/>
      <c r="D289" s="416"/>
      <c r="E289" s="413"/>
      <c r="F289" s="413"/>
      <c r="G289" s="413"/>
      <c r="H289" s="441"/>
      <c r="I289" s="413"/>
      <c r="J289" s="413"/>
      <c r="K289" s="440">
        <f>'Revenues 9-14'!G275-'Expenditures 15-22'!K288</f>
        <v>-607529</v>
      </c>
      <c r="L289" s="441"/>
    </row>
    <row r="290" spans="1:14" s="870" customFormat="1" ht="9" customHeight="1" x14ac:dyDescent="0.2">
      <c r="A290" s="1824"/>
      <c r="B290" s="900"/>
      <c r="C290" s="897"/>
      <c r="D290" s="897"/>
      <c r="E290" s="897"/>
      <c r="F290" s="897"/>
      <c r="G290" s="897"/>
      <c r="H290" s="897"/>
      <c r="I290" s="897"/>
      <c r="J290" s="897"/>
      <c r="K290" s="897"/>
      <c r="L290" s="897"/>
      <c r="M290" s="909"/>
      <c r="N290" s="909"/>
    </row>
    <row r="291" spans="1:14" ht="30" customHeight="1" x14ac:dyDescent="0.2">
      <c r="A291" s="2245" t="s">
        <v>150</v>
      </c>
      <c r="B291" s="2249"/>
      <c r="C291" s="893"/>
      <c r="D291" s="894"/>
      <c r="E291" s="894"/>
      <c r="F291" s="894"/>
      <c r="G291" s="894"/>
      <c r="H291" s="894"/>
      <c r="I291" s="894"/>
      <c r="J291" s="894"/>
      <c r="K291" s="894"/>
      <c r="L291" s="895"/>
    </row>
    <row r="292" spans="1:14" ht="18" customHeight="1" x14ac:dyDescent="0.2">
      <c r="A292" s="1815" t="s">
        <v>151</v>
      </c>
      <c r="B292" s="264" t="s">
        <v>667</v>
      </c>
      <c r="C292" s="413"/>
      <c r="D292" s="413"/>
      <c r="E292" s="413"/>
      <c r="F292" s="413"/>
      <c r="G292" s="413"/>
      <c r="H292" s="413"/>
      <c r="I292" s="413"/>
      <c r="J292" s="413"/>
      <c r="K292" s="413"/>
      <c r="L292" s="413"/>
    </row>
    <row r="293" spans="1:14" ht="13.5" customHeight="1" x14ac:dyDescent="0.2">
      <c r="A293" s="1835" t="s">
        <v>715</v>
      </c>
      <c r="B293" s="466"/>
      <c r="C293" s="417"/>
      <c r="D293" s="417"/>
      <c r="E293" s="417"/>
      <c r="F293" s="417"/>
      <c r="G293" s="417"/>
      <c r="H293" s="417"/>
      <c r="I293" s="413"/>
      <c r="J293" s="413"/>
      <c r="K293" s="417"/>
      <c r="L293" s="417"/>
    </row>
    <row r="294" spans="1:14" x14ac:dyDescent="0.2">
      <c r="A294" s="1836" t="s">
        <v>711</v>
      </c>
      <c r="B294" s="269">
        <v>2530</v>
      </c>
      <c r="C294" s="412">
        <v>78040</v>
      </c>
      <c r="D294" s="412">
        <v>3</v>
      </c>
      <c r="E294" s="412">
        <f>26645+2473</f>
        <v>29118</v>
      </c>
      <c r="F294" s="412"/>
      <c r="G294" s="412">
        <f>1271358-2473</f>
        <v>1268885</v>
      </c>
      <c r="H294" s="412"/>
      <c r="I294" s="436"/>
      <c r="J294" s="436">
        <v>6463</v>
      </c>
      <c r="K294" s="414">
        <f>SUM(C294:J294)</f>
        <v>1382509</v>
      </c>
      <c r="L294" s="436">
        <v>952804</v>
      </c>
    </row>
    <row r="295" spans="1:14" ht="13.5" customHeight="1" x14ac:dyDescent="0.2">
      <c r="A295" s="1836"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78040</v>
      </c>
      <c r="D296" s="425">
        <f t="shared" ref="D296:L296" si="23">SUM(D294:D295)</f>
        <v>3</v>
      </c>
      <c r="E296" s="425">
        <f t="shared" si="23"/>
        <v>29118</v>
      </c>
      <c r="F296" s="425">
        <f t="shared" si="23"/>
        <v>0</v>
      </c>
      <c r="G296" s="425">
        <f t="shared" si="23"/>
        <v>1268885</v>
      </c>
      <c r="H296" s="425">
        <f t="shared" si="23"/>
        <v>0</v>
      </c>
      <c r="I296" s="425">
        <f t="shared" si="23"/>
        <v>0</v>
      </c>
      <c r="J296" s="425">
        <f t="shared" si="23"/>
        <v>6463</v>
      </c>
      <c r="K296" s="425">
        <f t="shared" si="23"/>
        <v>1382509</v>
      </c>
      <c r="L296" s="425">
        <f t="shared" si="23"/>
        <v>952804</v>
      </c>
    </row>
    <row r="297" spans="1:14" ht="18" customHeight="1" thickTop="1" x14ac:dyDescent="0.2">
      <c r="A297" s="1815" t="s">
        <v>152</v>
      </c>
      <c r="B297" s="263" t="s">
        <v>1027</v>
      </c>
      <c r="C297" s="413"/>
      <c r="D297" s="413"/>
      <c r="E297" s="413"/>
      <c r="F297" s="413"/>
      <c r="G297" s="413"/>
      <c r="H297" s="413"/>
      <c r="I297" s="413"/>
      <c r="J297" s="413"/>
      <c r="K297" s="413"/>
      <c r="L297" s="413"/>
    </row>
    <row r="298" spans="1:14" ht="13.5" customHeight="1" x14ac:dyDescent="0.2">
      <c r="A298" s="1820" t="s">
        <v>1068</v>
      </c>
      <c r="B298" s="208"/>
      <c r="C298" s="413"/>
      <c r="D298" s="413"/>
      <c r="E298" s="413"/>
      <c r="F298" s="413"/>
      <c r="G298" s="413"/>
      <c r="H298" s="413"/>
      <c r="I298" s="413"/>
      <c r="J298" s="413"/>
      <c r="K298" s="413"/>
      <c r="L298" s="413"/>
    </row>
    <row r="299" spans="1:14" x14ac:dyDescent="0.2">
      <c r="A299" s="1837" t="s">
        <v>1069</v>
      </c>
      <c r="B299" s="528" t="s">
        <v>657</v>
      </c>
      <c r="C299" s="413"/>
      <c r="D299" s="413"/>
      <c r="E299" s="436"/>
      <c r="F299" s="413"/>
      <c r="G299" s="413"/>
      <c r="H299" s="436"/>
      <c r="I299" s="413"/>
      <c r="J299" s="413"/>
      <c r="K299" s="1061">
        <f>SUM(E299,H299)</f>
        <v>0</v>
      </c>
      <c r="L299" s="436"/>
    </row>
    <row r="300" spans="1:14" x14ac:dyDescent="0.2">
      <c r="A300" s="1805" t="s">
        <v>348</v>
      </c>
      <c r="B300" s="266">
        <v>4120</v>
      </c>
      <c r="C300" s="413"/>
      <c r="D300" s="413"/>
      <c r="E300" s="436"/>
      <c r="F300" s="413"/>
      <c r="G300" s="413"/>
      <c r="H300" s="436"/>
      <c r="I300" s="507"/>
      <c r="J300" s="413"/>
      <c r="K300" s="1061">
        <f>SUM(E300,H300)</f>
        <v>0</v>
      </c>
      <c r="L300" s="412"/>
    </row>
    <row r="301" spans="1:14" x14ac:dyDescent="0.2">
      <c r="A301" s="1805" t="s">
        <v>811</v>
      </c>
      <c r="B301" s="266">
        <v>4140</v>
      </c>
      <c r="C301" s="413"/>
      <c r="D301" s="413"/>
      <c r="E301" s="436"/>
      <c r="F301" s="413"/>
      <c r="G301" s="413"/>
      <c r="H301" s="436"/>
      <c r="I301" s="507"/>
      <c r="J301" s="413"/>
      <c r="K301" s="1061">
        <f>SUM(E301,H301)</f>
        <v>0</v>
      </c>
      <c r="L301" s="412"/>
    </row>
    <row r="302" spans="1:14" ht="12.75" customHeight="1" x14ac:dyDescent="0.2">
      <c r="A302" s="1811" t="s">
        <v>812</v>
      </c>
      <c r="B302" s="114">
        <v>4190</v>
      </c>
      <c r="C302" s="413"/>
      <c r="D302" s="413"/>
      <c r="E302" s="436"/>
      <c r="F302" s="413"/>
      <c r="G302" s="413"/>
      <c r="H302" s="436"/>
      <c r="I302" s="507"/>
      <c r="J302" s="413"/>
      <c r="K302" s="1061">
        <f>SUM(E302,H302)</f>
        <v>0</v>
      </c>
      <c r="L302" s="412"/>
    </row>
    <row r="303" spans="1:14" ht="12.75" customHeight="1" thickBot="1" x14ac:dyDescent="0.25">
      <c r="A303" s="887" t="s">
        <v>1912</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0" t="s">
        <v>1063</v>
      </c>
      <c r="B304" s="1798" t="s">
        <v>1028</v>
      </c>
      <c r="C304" s="417"/>
      <c r="D304" s="417"/>
      <c r="E304" s="417"/>
      <c r="F304" s="417"/>
      <c r="G304" s="417"/>
      <c r="H304" s="417"/>
      <c r="I304" s="417"/>
      <c r="J304" s="413"/>
      <c r="K304" s="417"/>
      <c r="L304" s="424"/>
    </row>
    <row r="305" spans="1:14" ht="12.75" customHeight="1" thickTop="1" thickBot="1" x14ac:dyDescent="0.25">
      <c r="A305" s="2254" t="s">
        <v>316</v>
      </c>
      <c r="B305" s="2255"/>
      <c r="C305" s="415">
        <f>SUM(C296)</f>
        <v>78040</v>
      </c>
      <c r="D305" s="415">
        <f>SUM(D296)</f>
        <v>3</v>
      </c>
      <c r="E305" s="415">
        <f>SUM(E296,E303)</f>
        <v>29118</v>
      </c>
      <c r="F305" s="415">
        <f>SUM(F296)</f>
        <v>0</v>
      </c>
      <c r="G305" s="415">
        <f>SUM(G296)</f>
        <v>1268885</v>
      </c>
      <c r="H305" s="415">
        <f>SUM(H296,H303)</f>
        <v>0</v>
      </c>
      <c r="I305" s="415">
        <f>SUM(I296)</f>
        <v>0</v>
      </c>
      <c r="J305" s="415">
        <f>SUM(J296)</f>
        <v>6463</v>
      </c>
      <c r="K305" s="415">
        <f>SUM(K296,K303,K304)</f>
        <v>1382509</v>
      </c>
      <c r="L305" s="415">
        <f>SUM(L296,L303,L304)</f>
        <v>952804</v>
      </c>
    </row>
    <row r="306" spans="1:14" ht="23.25" customHeight="1" thickTop="1" x14ac:dyDescent="0.2">
      <c r="A306" s="2250" t="s">
        <v>1176</v>
      </c>
      <c r="B306" s="2251"/>
      <c r="C306" s="419"/>
      <c r="D306" s="419"/>
      <c r="E306" s="419"/>
      <c r="F306" s="419"/>
      <c r="G306" s="419"/>
      <c r="H306" s="419"/>
      <c r="I306" s="419"/>
      <c r="J306" s="419"/>
      <c r="K306" s="430">
        <f>'Revenues 9-14'!H275-'Expenditures 15-22'!K305</f>
        <v>-1380381</v>
      </c>
      <c r="L306" s="419"/>
    </row>
    <row r="307" spans="1:14" s="870" customFormat="1" ht="9" customHeight="1" x14ac:dyDescent="0.2">
      <c r="A307" s="1838"/>
      <c r="B307" s="868"/>
      <c r="C307" s="869"/>
      <c r="D307" s="869"/>
      <c r="E307" s="869"/>
      <c r="F307" s="869"/>
      <c r="G307" s="869"/>
      <c r="H307" s="869"/>
      <c r="I307" s="869"/>
      <c r="J307" s="869"/>
      <c r="K307" s="869"/>
      <c r="L307" s="869"/>
      <c r="M307" s="909"/>
      <c r="N307" s="909"/>
    </row>
    <row r="308" spans="1:14" ht="30" customHeight="1" x14ac:dyDescent="0.2">
      <c r="A308" s="2261" t="s">
        <v>156</v>
      </c>
      <c r="B308" s="2262"/>
      <c r="C308" s="880"/>
      <c r="D308" s="881"/>
      <c r="E308" s="881"/>
      <c r="F308" s="881"/>
      <c r="G308" s="881"/>
      <c r="H308" s="881"/>
      <c r="I308" s="881"/>
      <c r="J308" s="881"/>
      <c r="K308" s="881"/>
      <c r="L308" s="882"/>
    </row>
    <row r="309" spans="1:14" s="19" customFormat="1" ht="9" customHeight="1" x14ac:dyDescent="0.2">
      <c r="A309" s="1838"/>
      <c r="B309" s="868"/>
      <c r="C309" s="830"/>
      <c r="D309" s="830"/>
      <c r="E309" s="830"/>
      <c r="F309" s="830"/>
      <c r="G309" s="830"/>
      <c r="H309" s="830"/>
      <c r="I309" s="830"/>
      <c r="J309" s="830"/>
      <c r="K309" s="830"/>
      <c r="L309" s="830"/>
      <c r="M309" s="909"/>
      <c r="N309" s="909"/>
    </row>
    <row r="310" spans="1:14" ht="30" customHeight="1" x14ac:dyDescent="0.2">
      <c r="A310" s="2263" t="s">
        <v>1070</v>
      </c>
      <c r="B310" s="2262"/>
      <c r="C310" s="880"/>
      <c r="D310" s="881"/>
      <c r="E310" s="881"/>
      <c r="F310" s="881"/>
      <c r="G310" s="881"/>
      <c r="H310" s="881"/>
      <c r="I310" s="881"/>
      <c r="J310" s="881"/>
      <c r="K310" s="881"/>
      <c r="L310" s="882"/>
    </row>
    <row r="311" spans="1:14" s="19" customFormat="1" ht="13.5" customHeight="1" x14ac:dyDescent="0.2">
      <c r="A311" s="1839"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v>1394111</v>
      </c>
      <c r="F315" s="436"/>
      <c r="G315" s="436"/>
      <c r="H315" s="436"/>
      <c r="I315" s="436"/>
      <c r="J315" s="436"/>
      <c r="K315" s="1061">
        <f t="shared" si="24"/>
        <v>1394111</v>
      </c>
      <c r="L315" s="436">
        <v>1394786</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v>1326</v>
      </c>
      <c r="I317" s="436"/>
      <c r="J317" s="436"/>
      <c r="K317" s="1061">
        <f t="shared" si="24"/>
        <v>1326</v>
      </c>
      <c r="L317" s="436">
        <v>100000</v>
      </c>
      <c r="M317" s="909"/>
      <c r="N317" s="909"/>
    </row>
    <row r="318" spans="1:14" s="19" customFormat="1" ht="22.5" x14ac:dyDescent="0.2">
      <c r="A318" s="891" t="s">
        <v>1214</v>
      </c>
      <c r="B318" s="531" t="s">
        <v>326</v>
      </c>
      <c r="C318" s="436">
        <v>2723511</v>
      </c>
      <c r="D318" s="436">
        <v>1983034</v>
      </c>
      <c r="E318" s="436">
        <v>519176</v>
      </c>
      <c r="F318" s="436">
        <v>16096</v>
      </c>
      <c r="G318" s="436">
        <v>6894</v>
      </c>
      <c r="H318" s="436">
        <v>1959</v>
      </c>
      <c r="I318" s="436"/>
      <c r="J318" s="436">
        <v>2834</v>
      </c>
      <c r="K318" s="1061">
        <f t="shared" si="24"/>
        <v>5253504</v>
      </c>
      <c r="L318" s="436">
        <v>5214347</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0"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0"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1" t="s">
        <v>832</v>
      </c>
      <c r="B323" s="532" t="s">
        <v>667</v>
      </c>
      <c r="C323" s="1062">
        <f>SUM(C312:C322)</f>
        <v>2723511</v>
      </c>
      <c r="D323" s="1062">
        <f t="shared" ref="D323:J323" si="25">SUM(D312:D322)</f>
        <v>1983034</v>
      </c>
      <c r="E323" s="1062">
        <f t="shared" si="25"/>
        <v>1913287</v>
      </c>
      <c r="F323" s="1062">
        <f t="shared" si="25"/>
        <v>16096</v>
      </c>
      <c r="G323" s="1062">
        <f t="shared" si="25"/>
        <v>6894</v>
      </c>
      <c r="H323" s="1062">
        <f t="shared" si="25"/>
        <v>3285</v>
      </c>
      <c r="I323" s="1062">
        <f t="shared" si="25"/>
        <v>0</v>
      </c>
      <c r="J323" s="1062">
        <f t="shared" si="25"/>
        <v>2834</v>
      </c>
      <c r="K323" s="1062">
        <f>SUM(K312:K322)</f>
        <v>6648941</v>
      </c>
      <c r="L323" s="1062">
        <f>SUM(L312:L322)</f>
        <v>6709133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0" t="s">
        <v>718</v>
      </c>
      <c r="B325" s="208"/>
      <c r="C325" s="413"/>
      <c r="D325" s="413"/>
      <c r="E325" s="413"/>
      <c r="F325" s="413"/>
      <c r="G325" s="413"/>
      <c r="H325" s="417"/>
      <c r="I325" s="413"/>
      <c r="J325" s="413"/>
      <c r="K325" s="417"/>
      <c r="L325" s="417"/>
    </row>
    <row r="326" spans="1:14" x14ac:dyDescent="0.2">
      <c r="A326" s="1837" t="s">
        <v>91</v>
      </c>
      <c r="B326" s="528" t="s">
        <v>1072</v>
      </c>
      <c r="C326" s="437"/>
      <c r="D326" s="437"/>
      <c r="E326" s="437"/>
      <c r="F326" s="437"/>
      <c r="G326" s="437"/>
      <c r="H326" s="435"/>
      <c r="I326" s="437"/>
      <c r="J326" s="437"/>
      <c r="K326" s="1061">
        <f>H326</f>
        <v>0</v>
      </c>
      <c r="L326" s="435"/>
    </row>
    <row r="327" spans="1:14" ht="12.75" customHeight="1" x14ac:dyDescent="0.2">
      <c r="A327" s="1837" t="s">
        <v>1390</v>
      </c>
      <c r="B327" s="528" t="s">
        <v>720</v>
      </c>
      <c r="C327" s="437"/>
      <c r="D327" s="437"/>
      <c r="E327" s="437"/>
      <c r="F327" s="437"/>
      <c r="G327" s="437"/>
      <c r="H327" s="435"/>
      <c r="I327" s="437"/>
      <c r="J327" s="437"/>
      <c r="K327" s="1061">
        <f>H327</f>
        <v>0</v>
      </c>
      <c r="L327" s="435"/>
    </row>
    <row r="328" spans="1:14" x14ac:dyDescent="0.2">
      <c r="A328" s="1805" t="s">
        <v>1073</v>
      </c>
      <c r="B328" s="114">
        <v>5150</v>
      </c>
      <c r="C328" s="437"/>
      <c r="D328" s="437"/>
      <c r="E328" s="437"/>
      <c r="F328" s="437"/>
      <c r="G328" s="437"/>
      <c r="H328" s="436"/>
      <c r="I328" s="437"/>
      <c r="J328" s="437"/>
      <c r="K328" s="1061">
        <f>H328</f>
        <v>0</v>
      </c>
      <c r="L328" s="436"/>
    </row>
    <row r="329" spans="1:14" ht="20.25" customHeight="1" thickBot="1" x14ac:dyDescent="0.25">
      <c r="A329" s="1859"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0" t="s">
        <v>1075</v>
      </c>
      <c r="B330" s="1798" t="s">
        <v>1028</v>
      </c>
      <c r="C330" s="413"/>
      <c r="D330" s="413"/>
      <c r="E330" s="507"/>
      <c r="F330" s="433"/>
      <c r="G330" s="433"/>
      <c r="H330" s="507"/>
      <c r="I330" s="507"/>
      <c r="J330" s="433"/>
      <c r="K330" s="507"/>
      <c r="L330" s="424"/>
    </row>
    <row r="331" spans="1:14" ht="12.75" customHeight="1" thickTop="1" thickBot="1" x14ac:dyDescent="0.25">
      <c r="A331" s="1856" t="s">
        <v>594</v>
      </c>
      <c r="B331" s="1860"/>
      <c r="C331" s="1062">
        <f>SUM(C323)</f>
        <v>2723511</v>
      </c>
      <c r="D331" s="1062">
        <f t="shared" ref="D331:J331" si="26">SUM(D323)</f>
        <v>1983034</v>
      </c>
      <c r="E331" s="1062">
        <f t="shared" si="26"/>
        <v>1913287</v>
      </c>
      <c r="F331" s="1062">
        <f t="shared" si="26"/>
        <v>16096</v>
      </c>
      <c r="G331" s="1062">
        <f t="shared" si="26"/>
        <v>6894</v>
      </c>
      <c r="H331" s="1062">
        <f>SUM(H323,H329)</f>
        <v>3285</v>
      </c>
      <c r="I331" s="1062">
        <f t="shared" si="26"/>
        <v>0</v>
      </c>
      <c r="J331" s="1062">
        <f t="shared" si="26"/>
        <v>2834</v>
      </c>
      <c r="K331" s="1062">
        <f>SUM(K323,K329)</f>
        <v>6648941</v>
      </c>
      <c r="L331" s="425">
        <f>SUM(L323,L329,L330)</f>
        <v>6709133</v>
      </c>
    </row>
    <row r="332" spans="1:14" ht="12.75" customHeight="1" thickTop="1" x14ac:dyDescent="0.2">
      <c r="A332" s="2252" t="s">
        <v>1176</v>
      </c>
      <c r="B332" s="2253"/>
      <c r="C332" s="413"/>
      <c r="D332" s="413"/>
      <c r="E332" s="413"/>
      <c r="F332" s="413"/>
      <c r="G332" s="413"/>
      <c r="H332" s="413"/>
      <c r="I332" s="413"/>
      <c r="J332" s="413"/>
      <c r="K332" s="1065">
        <f>'Revenues 9-14'!J275-'Expenditures 15-22'!K331</f>
        <v>-119906</v>
      </c>
      <c r="L332" s="413"/>
    </row>
    <row r="333" spans="1:14" s="870" customFormat="1" ht="6" customHeight="1" x14ac:dyDescent="0.2">
      <c r="A333" s="1824"/>
      <c r="B333" s="898"/>
      <c r="C333" s="897"/>
      <c r="D333" s="897"/>
      <c r="E333" s="897"/>
      <c r="F333" s="897"/>
      <c r="G333" s="897"/>
      <c r="H333" s="897"/>
      <c r="I333" s="897"/>
      <c r="J333" s="897"/>
      <c r="K333" s="897"/>
      <c r="L333" s="897"/>
      <c r="M333" s="909"/>
      <c r="N333" s="909"/>
    </row>
    <row r="334" spans="1:14" s="2" customFormat="1" ht="30" customHeight="1" x14ac:dyDescent="0.2">
      <c r="A334" s="2244" t="s">
        <v>1141</v>
      </c>
      <c r="B334" s="210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2" t="s">
        <v>715</v>
      </c>
      <c r="B336" s="207"/>
      <c r="C336" s="417"/>
      <c r="D336" s="417"/>
      <c r="E336" s="417"/>
      <c r="F336" s="417"/>
      <c r="G336" s="417"/>
      <c r="H336" s="417"/>
      <c r="I336" s="413"/>
      <c r="J336" s="413"/>
      <c r="K336" s="417"/>
      <c r="L336" s="417"/>
    </row>
    <row r="337" spans="1:14" x14ac:dyDescent="0.2">
      <c r="A337" s="1805" t="s">
        <v>5</v>
      </c>
      <c r="B337" s="266">
        <v>2530</v>
      </c>
      <c r="C337" s="412">
        <v>175674</v>
      </c>
      <c r="D337" s="412">
        <v>38781</v>
      </c>
      <c r="E337" s="412">
        <v>26294</v>
      </c>
      <c r="F337" s="412"/>
      <c r="G337" s="412">
        <v>84348</v>
      </c>
      <c r="H337" s="412"/>
      <c r="I337" s="436"/>
      <c r="J337" s="436"/>
      <c r="K337" s="414">
        <f>SUM(C337:J337)</f>
        <v>325097</v>
      </c>
      <c r="L337" s="412">
        <v>648861</v>
      </c>
    </row>
    <row r="338" spans="1:14" x14ac:dyDescent="0.2">
      <c r="A338" s="1805" t="s">
        <v>221</v>
      </c>
      <c r="B338" s="266">
        <v>2540</v>
      </c>
      <c r="C338" s="412"/>
      <c r="D338" s="412"/>
      <c r="E338" s="412">
        <v>8315</v>
      </c>
      <c r="F338" s="412"/>
      <c r="G338" s="412"/>
      <c r="H338" s="412"/>
      <c r="I338" s="436"/>
      <c r="J338" s="436"/>
      <c r="K338" s="414">
        <f>SUM(C338:J338)</f>
        <v>8315</v>
      </c>
      <c r="L338" s="412">
        <v>8315</v>
      </c>
    </row>
    <row r="339" spans="1:14" ht="12.75" customHeight="1" thickBot="1" x14ac:dyDescent="0.25">
      <c r="A339" s="887" t="s">
        <v>834</v>
      </c>
      <c r="B339" s="468" t="s">
        <v>36</v>
      </c>
      <c r="C339" s="415">
        <f>SUM(C337:C338)</f>
        <v>175674</v>
      </c>
      <c r="D339" s="415">
        <f t="shared" ref="D339:L339" si="27">SUM(D337:D338)</f>
        <v>38781</v>
      </c>
      <c r="E339" s="415">
        <f t="shared" si="27"/>
        <v>34609</v>
      </c>
      <c r="F339" s="415">
        <f t="shared" si="27"/>
        <v>0</v>
      </c>
      <c r="G339" s="415">
        <f t="shared" si="27"/>
        <v>84348</v>
      </c>
      <c r="H339" s="415">
        <f t="shared" si="27"/>
        <v>0</v>
      </c>
      <c r="I339" s="415">
        <f t="shared" si="27"/>
        <v>0</v>
      </c>
      <c r="J339" s="415">
        <f t="shared" si="27"/>
        <v>0</v>
      </c>
      <c r="K339" s="415">
        <f t="shared" si="27"/>
        <v>333412</v>
      </c>
      <c r="L339" s="415">
        <f t="shared" si="27"/>
        <v>657176</v>
      </c>
    </row>
    <row r="340" spans="1:14" ht="12.75" customHeight="1" thickTop="1" x14ac:dyDescent="0.2">
      <c r="A340" s="1813"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175674</v>
      </c>
      <c r="D341" s="415">
        <f t="shared" ref="D341:L341" si="28">SUM(D339:D340)</f>
        <v>38781</v>
      </c>
      <c r="E341" s="415">
        <f t="shared" si="28"/>
        <v>34609</v>
      </c>
      <c r="F341" s="415">
        <f t="shared" si="28"/>
        <v>0</v>
      </c>
      <c r="G341" s="415">
        <f t="shared" si="28"/>
        <v>84348</v>
      </c>
      <c r="H341" s="415">
        <f t="shared" si="28"/>
        <v>0</v>
      </c>
      <c r="I341" s="415">
        <f t="shared" si="28"/>
        <v>0</v>
      </c>
      <c r="J341" s="415">
        <f t="shared" si="28"/>
        <v>0</v>
      </c>
      <c r="K341" s="415">
        <f t="shared" si="28"/>
        <v>333412</v>
      </c>
      <c r="L341" s="415">
        <f t="shared" si="28"/>
        <v>657176</v>
      </c>
    </row>
    <row r="342" spans="1:14" s="16" customFormat="1" ht="18" customHeight="1" thickTop="1" x14ac:dyDescent="0.2">
      <c r="A342" s="1815" t="s">
        <v>728</v>
      </c>
      <c r="B342" s="1861" t="s">
        <v>1027</v>
      </c>
      <c r="C342" s="413"/>
      <c r="D342" s="413"/>
      <c r="E342" s="413"/>
      <c r="F342" s="413"/>
      <c r="G342" s="413"/>
      <c r="H342" s="413"/>
      <c r="I342" s="413"/>
      <c r="J342" s="413"/>
      <c r="K342" s="413"/>
      <c r="L342" s="413"/>
      <c r="M342" s="15"/>
      <c r="N342" s="15"/>
    </row>
    <row r="343" spans="1:14" ht="23.25" thickBot="1" x14ac:dyDescent="0.25">
      <c r="A343" s="1843"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1912</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5" t="s">
        <v>1123</v>
      </c>
      <c r="B345" s="1861" t="s">
        <v>581</v>
      </c>
      <c r="C345" s="413"/>
      <c r="D345" s="413"/>
      <c r="E345" s="413"/>
      <c r="F345" s="413"/>
      <c r="G345" s="413"/>
      <c r="H345" s="413"/>
      <c r="I345" s="413"/>
      <c r="J345" s="413"/>
      <c r="K345" s="413"/>
      <c r="L345" s="413"/>
      <c r="M345" s="15"/>
      <c r="N345" s="15"/>
    </row>
    <row r="346" spans="1:14" s="16" customFormat="1" ht="13.5" customHeight="1" x14ac:dyDescent="0.2">
      <c r="A346" s="1820" t="s">
        <v>730</v>
      </c>
      <c r="B346" s="208"/>
      <c r="C346" s="413"/>
      <c r="D346" s="413"/>
      <c r="E346" s="413"/>
      <c r="F346" s="413"/>
      <c r="G346" s="413"/>
      <c r="H346" s="413"/>
      <c r="I346" s="413"/>
      <c r="J346" s="413"/>
      <c r="K346" s="417"/>
      <c r="L346" s="417"/>
      <c r="M346" s="15"/>
      <c r="N346" s="15"/>
    </row>
    <row r="347" spans="1:14" x14ac:dyDescent="0.2">
      <c r="A347" s="1805" t="s">
        <v>91</v>
      </c>
      <c r="B347" s="266">
        <v>5110</v>
      </c>
      <c r="C347" s="413"/>
      <c r="D347" s="413"/>
      <c r="E347" s="413"/>
      <c r="F347" s="413"/>
      <c r="G347" s="413"/>
      <c r="H347" s="436"/>
      <c r="I347" s="413"/>
      <c r="J347" s="413"/>
      <c r="K347" s="414">
        <f>SUM(C347:J347)</f>
        <v>0</v>
      </c>
      <c r="L347" s="412"/>
    </row>
    <row r="348" spans="1:14" ht="12.75" customHeight="1" x14ac:dyDescent="0.2">
      <c r="A348" s="1806"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4"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26" t="s">
        <v>594</v>
      </c>
      <c r="B354" s="471"/>
      <c r="C354" s="415">
        <f>SUM(C341,C344,C352,C353)</f>
        <v>175674</v>
      </c>
      <c r="D354" s="415">
        <f t="shared" ref="D354:K354" si="29">SUM(D341,D344,D352,D353)</f>
        <v>38781</v>
      </c>
      <c r="E354" s="415">
        <f t="shared" si="29"/>
        <v>34609</v>
      </c>
      <c r="F354" s="415">
        <f t="shared" si="29"/>
        <v>0</v>
      </c>
      <c r="G354" s="415">
        <f t="shared" si="29"/>
        <v>84348</v>
      </c>
      <c r="H354" s="415">
        <f t="shared" si="29"/>
        <v>0</v>
      </c>
      <c r="I354" s="415">
        <f t="shared" si="29"/>
        <v>0</v>
      </c>
      <c r="J354" s="415">
        <f t="shared" si="29"/>
        <v>0</v>
      </c>
      <c r="K354" s="415">
        <f t="shared" si="29"/>
        <v>333412</v>
      </c>
      <c r="L354" s="415">
        <f>SUM(L341,L344,L352,L353)</f>
        <v>657176</v>
      </c>
    </row>
    <row r="355" spans="1:14" ht="23.25" thickTop="1" x14ac:dyDescent="0.2">
      <c r="A355" s="1844" t="s">
        <v>1176</v>
      </c>
      <c r="B355" s="469"/>
      <c r="C355" s="432"/>
      <c r="D355" s="432"/>
      <c r="E355" s="419"/>
      <c r="F355" s="419"/>
      <c r="G355" s="419"/>
      <c r="H355" s="419"/>
      <c r="I355" s="419"/>
      <c r="J355" s="417"/>
      <c r="K355" s="414">
        <f>'Revenues 9-14'!K275-'Expenditures 15-22'!K354</f>
        <v>324131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activeCell="A49" sqref="A4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9" t="str">
        <f>"District's Accounting Basis is " &amp;AUDITCHECK!D29</f>
        <v xml:space="preserve">District's Accounting Basis is ACCRUAL </v>
      </c>
      <c r="B1" s="2270"/>
      <c r="C1" s="939" t="s">
        <v>1313</v>
      </c>
      <c r="D1" s="2264" t="s">
        <v>1314</v>
      </c>
      <c r="E1" s="2265"/>
      <c r="F1" s="2265"/>
      <c r="G1" s="2265"/>
      <c r="H1" s="2265"/>
      <c r="I1" s="2265"/>
      <c r="J1" s="2265"/>
      <c r="K1" s="2265"/>
      <c r="L1" s="2266"/>
      <c r="M1" s="2267" t="s">
        <v>214</v>
      </c>
      <c r="N1" s="2268"/>
    </row>
    <row r="2" spans="1:16" ht="13.5" customHeight="1" x14ac:dyDescent="0.2">
      <c r="A2" s="2271"/>
      <c r="B2" s="227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4" t="s">
        <v>1065</v>
      </c>
      <c r="B3" s="1885"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1923</v>
      </c>
      <c r="B4" s="798"/>
      <c r="C4" s="436">
        <v>0</v>
      </c>
      <c r="D4" s="1038"/>
      <c r="E4" s="1038"/>
      <c r="F4" s="1038"/>
      <c r="G4" s="1038"/>
      <c r="H4" s="1038"/>
      <c r="I4" s="1038"/>
      <c r="J4" s="1038"/>
      <c r="K4" s="1039"/>
      <c r="L4" s="1038"/>
      <c r="M4" s="1038"/>
      <c r="N4" s="1038"/>
      <c r="O4" s="680"/>
      <c r="P4" s="680"/>
    </row>
    <row r="5" spans="1:16" x14ac:dyDescent="0.2">
      <c r="A5" s="805" t="s">
        <v>1351</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5">
        <f>SUM('Revenues 9-14'!C246:K246)</f>
        <v>126648</v>
      </c>
      <c r="D21" s="436"/>
      <c r="E21" s="436"/>
      <c r="F21" s="436"/>
      <c r="G21" s="436"/>
      <c r="H21" s="436"/>
      <c r="I21" s="436">
        <v>126648</v>
      </c>
      <c r="J21" s="436"/>
      <c r="K21" s="507"/>
      <c r="L21" s="1715">
        <f t="shared" si="0"/>
        <v>126648</v>
      </c>
      <c r="M21" s="1128"/>
      <c r="N21" s="1128"/>
      <c r="O21" s="156"/>
      <c r="P21" s="156"/>
    </row>
    <row r="22" spans="1:16" x14ac:dyDescent="0.2">
      <c r="A22" s="805" t="s">
        <v>869</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436</v>
      </c>
      <c r="B34" s="802"/>
      <c r="C34" s="693">
        <f>SUM(C5:C33)</f>
        <v>126648</v>
      </c>
      <c r="D34" s="693">
        <f>SUM(D5:D33)</f>
        <v>0</v>
      </c>
      <c r="E34" s="693">
        <f t="shared" ref="E34:J34" si="1">SUM(E5:E33)</f>
        <v>0</v>
      </c>
      <c r="F34" s="693">
        <f t="shared" si="1"/>
        <v>0</v>
      </c>
      <c r="G34" s="693">
        <f t="shared" si="1"/>
        <v>0</v>
      </c>
      <c r="H34" s="693">
        <f t="shared" si="1"/>
        <v>0</v>
      </c>
      <c r="I34" s="693">
        <f t="shared" si="1"/>
        <v>126648</v>
      </c>
      <c r="J34" s="693">
        <f t="shared" si="1"/>
        <v>0</v>
      </c>
      <c r="K34" s="507"/>
      <c r="L34" s="693">
        <f>SUM(L5:L33)</f>
        <v>126648</v>
      </c>
      <c r="M34" s="693">
        <f>SUM(M5:M32)</f>
        <v>0</v>
      </c>
      <c r="N34" s="693">
        <f>SUM(N5:N32)</f>
        <v>0</v>
      </c>
      <c r="O34" s="156"/>
      <c r="P34" s="156"/>
    </row>
    <row r="35" spans="1:16" ht="14.25" thickTop="1" thickBot="1" x14ac:dyDescent="0.25">
      <c r="A35" s="2019" t="s">
        <v>1924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1742</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6" t="s">
        <v>1268</v>
      </c>
      <c r="C47" s="34"/>
      <c r="D47" s="1707"/>
      <c r="E47" s="1707"/>
      <c r="F47" s="1707"/>
      <c r="H47" s="1045"/>
    </row>
    <row r="48" spans="1:16" x14ac:dyDescent="0.2">
      <c r="A48" s="34"/>
      <c r="B48" s="1708" t="s">
        <v>1267</v>
      </c>
      <c r="C48" s="1706"/>
      <c r="D48" s="1707"/>
      <c r="E48" s="1707"/>
      <c r="F48" s="1707"/>
      <c r="G48" s="1237"/>
      <c r="H48" s="1034"/>
    </row>
    <row r="49" spans="1:13" x14ac:dyDescent="0.2">
      <c r="B49" s="1032"/>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9" sqref="A4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4" t="s">
        <v>1960</v>
      </c>
      <c r="B2" s="835" t="s">
        <v>1926</v>
      </c>
      <c r="C2" s="1084" t="s">
        <v>1927</v>
      </c>
      <c r="D2" s="1084" t="s">
        <v>1928</v>
      </c>
      <c r="E2" s="1084" t="s">
        <v>1929</v>
      </c>
      <c r="F2" s="1084" t="s">
        <v>1930</v>
      </c>
    </row>
    <row r="3" spans="1:6" ht="12" customHeight="1" x14ac:dyDescent="0.2">
      <c r="A3" s="2285"/>
      <c r="B3" s="547"/>
      <c r="C3" s="833"/>
      <c r="D3" s="834" t="s">
        <v>295</v>
      </c>
      <c r="E3" s="833"/>
      <c r="F3" s="834" t="s">
        <v>296</v>
      </c>
    </row>
    <row r="4" spans="1:6" ht="13.7" customHeight="1" x14ac:dyDescent="0.2">
      <c r="A4" s="545" t="s">
        <v>1374</v>
      </c>
      <c r="B4" s="560">
        <f>'Revenues 9-14'!C5</f>
        <v>28670069</v>
      </c>
      <c r="C4" s="512">
        <v>13433003</v>
      </c>
      <c r="D4" s="561">
        <f>B4-C4</f>
        <v>15237066</v>
      </c>
      <c r="E4" s="512">
        <f>29227187-292272</f>
        <v>28934915</v>
      </c>
      <c r="F4" s="561">
        <f>E4-C4</f>
        <v>15501912</v>
      </c>
    </row>
    <row r="5" spans="1:6" ht="13.7" customHeight="1" x14ac:dyDescent="0.2">
      <c r="A5" s="545" t="s">
        <v>1037</v>
      </c>
      <c r="B5" s="560">
        <f>'Revenues 9-14'!D5</f>
        <v>6575684</v>
      </c>
      <c r="C5" s="512">
        <v>3080981</v>
      </c>
      <c r="D5" s="561">
        <f t="shared" ref="D5:D18" si="0">B5-C5</f>
        <v>3494703</v>
      </c>
      <c r="E5" s="512">
        <f>6703483-67035</f>
        <v>6636448</v>
      </c>
      <c r="F5" s="561">
        <f>E5-C5</f>
        <v>3555467</v>
      </c>
    </row>
    <row r="6" spans="1:6" ht="13.7" customHeight="1" x14ac:dyDescent="0.2">
      <c r="A6" s="545" t="s">
        <v>479</v>
      </c>
      <c r="B6" s="560">
        <f>'Revenues 9-14'!E5</f>
        <v>16554626</v>
      </c>
      <c r="C6" s="512">
        <f>2329645+5501145</f>
        <v>7830790</v>
      </c>
      <c r="D6" s="561">
        <f t="shared" si="0"/>
        <v>8723836</v>
      </c>
      <c r="E6" s="512">
        <f>5068772+11969203-50688-119692</f>
        <v>16867595</v>
      </c>
      <c r="F6" s="561">
        <f t="shared" ref="F6:F18" si="1">E6-C6</f>
        <v>9036805</v>
      </c>
    </row>
    <row r="7" spans="1:6" ht="13.7" customHeight="1" x14ac:dyDescent="0.2">
      <c r="A7" s="545" t="s">
        <v>162</v>
      </c>
      <c r="B7" s="560">
        <f>'Revenues 9-14'!F5</f>
        <v>2630287</v>
      </c>
      <c r="C7" s="512">
        <v>1232386</v>
      </c>
      <c r="D7" s="561">
        <f t="shared" si="0"/>
        <v>1397901</v>
      </c>
      <c r="E7" s="512">
        <f>2681393-26814</f>
        <v>2654579</v>
      </c>
      <c r="F7" s="561">
        <f t="shared" si="1"/>
        <v>1422193</v>
      </c>
    </row>
    <row r="8" spans="1:6" ht="13.7" customHeight="1" x14ac:dyDescent="0.2">
      <c r="A8" s="545" t="s">
        <v>1404</v>
      </c>
      <c r="B8" s="560">
        <f>'Revenues 9-14'!G5</f>
        <v>2959169</v>
      </c>
      <c r="C8" s="512">
        <v>1424819</v>
      </c>
      <c r="D8" s="561">
        <f t="shared" si="0"/>
        <v>1534350</v>
      </c>
      <c r="E8" s="512">
        <f>3100093-31001</f>
        <v>3069092</v>
      </c>
      <c r="F8" s="561">
        <f t="shared" si="1"/>
        <v>1644273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345095</v>
      </c>
      <c r="C10" s="512">
        <v>308088</v>
      </c>
      <c r="D10" s="561">
        <f t="shared" si="0"/>
        <v>37007</v>
      </c>
      <c r="E10" s="512">
        <f>670348-6703</f>
        <v>663645</v>
      </c>
      <c r="F10" s="561">
        <f t="shared" si="1"/>
        <v>355557</v>
      </c>
    </row>
    <row r="11" spans="1:6" x14ac:dyDescent="0.2">
      <c r="A11" s="545" t="s">
        <v>477</v>
      </c>
      <c r="B11" s="560">
        <f>'Revenues 9-14'!J5</f>
        <v>6457676</v>
      </c>
      <c r="C11" s="512">
        <v>3079386</v>
      </c>
      <c r="D11" s="561">
        <f t="shared" si="0"/>
        <v>3378290</v>
      </c>
      <c r="E11" s="512">
        <f>6699997-67000</f>
        <v>6632997</v>
      </c>
      <c r="F11" s="561">
        <f t="shared" si="1"/>
        <v>3553611</v>
      </c>
    </row>
    <row r="12" spans="1:6" ht="13.7" customHeight="1" x14ac:dyDescent="0.2">
      <c r="A12" s="545" t="s">
        <v>164</v>
      </c>
      <c r="B12" s="560">
        <f>'Revenues 9-14'!K5</f>
        <v>656761</v>
      </c>
      <c r="C12" s="512">
        <v>307372</v>
      </c>
      <c r="D12" s="561">
        <f t="shared" si="0"/>
        <v>349389</v>
      </c>
      <c r="E12" s="512">
        <f>668740-6687</f>
        <v>662053</v>
      </c>
      <c r="F12" s="561">
        <f t="shared" si="1"/>
        <v>354681</v>
      </c>
    </row>
    <row r="13" spans="1:6" ht="13.7" customHeight="1" x14ac:dyDescent="0.2">
      <c r="A13" s="545" t="s">
        <v>1111</v>
      </c>
      <c r="B13" s="560">
        <f>SUM('Revenues 9-14'!C6:D6)</f>
        <v>656761</v>
      </c>
      <c r="C13" s="512">
        <v>307372</v>
      </c>
      <c r="D13" s="561">
        <f t="shared" si="0"/>
        <v>349389</v>
      </c>
      <c r="E13" s="512">
        <f>668739-6687</f>
        <v>662052</v>
      </c>
      <c r="F13" s="561">
        <f t="shared" si="1"/>
        <v>354680</v>
      </c>
    </row>
    <row r="14" spans="1:6" ht="13.7" customHeight="1" x14ac:dyDescent="0.2">
      <c r="A14" s="545" t="s">
        <v>478</v>
      </c>
      <c r="B14" s="560">
        <f>SUM('Revenues 9-14'!C7:D7,'Revenues 9-14'!F7:H7)</f>
        <v>526044</v>
      </c>
      <c r="C14" s="512">
        <v>246484</v>
      </c>
      <c r="D14" s="561">
        <f t="shared" si="0"/>
        <v>279560</v>
      </c>
      <c r="E14" s="512">
        <f>536279-5363</f>
        <v>530916</v>
      </c>
      <c r="F14" s="561">
        <f t="shared" si="1"/>
        <v>284432</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2759890</v>
      </c>
      <c r="C16" s="512">
        <v>1309913</v>
      </c>
      <c r="D16" s="561">
        <f t="shared" si="0"/>
        <v>1449977</v>
      </c>
      <c r="E16" s="512">
        <f>2850053-28501</f>
        <v>2821552</v>
      </c>
      <c r="F16" s="561">
        <f t="shared" si="1"/>
        <v>1511639</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68792062</v>
      </c>
      <c r="C19" s="562">
        <f>SUM(C4:C18)</f>
        <v>32560594</v>
      </c>
      <c r="D19" s="562">
        <f>SUM(D4:D18)</f>
        <v>36231468</v>
      </c>
      <c r="E19" s="562">
        <f>SUM(E4:E18)</f>
        <v>70135844</v>
      </c>
      <c r="F19" s="562">
        <f>SUM(F4:F18)</f>
        <v>37575250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49" sqref="A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732</v>
      </c>
      <c r="B1" s="2291"/>
      <c r="C1" s="837"/>
    </row>
    <row r="2" spans="1:7" ht="33.75" customHeight="1" x14ac:dyDescent="0.2">
      <c r="A2" s="2299" t="s">
        <v>1962</v>
      </c>
      <c r="B2" s="2300"/>
      <c r="C2" s="1622" t="s">
        <v>1931</v>
      </c>
      <c r="D2" s="1622" t="s">
        <v>1932</v>
      </c>
      <c r="E2" s="1622" t="s">
        <v>1933</v>
      </c>
      <c r="F2" s="1622" t="s">
        <v>1934</v>
      </c>
    </row>
    <row r="3" spans="1:7" ht="23.25" customHeight="1" x14ac:dyDescent="0.2">
      <c r="A3" s="2305" t="s">
        <v>1327</v>
      </c>
      <c r="B3" s="2306"/>
      <c r="C3" s="2292"/>
      <c r="D3" s="2293"/>
      <c r="E3" s="2293"/>
      <c r="F3" s="2294"/>
    </row>
    <row r="4" spans="1:7" ht="12.75" customHeight="1" thickBot="1" x14ac:dyDescent="0.25">
      <c r="A4" s="2288" t="s">
        <v>733</v>
      </c>
      <c r="B4" s="2301"/>
      <c r="C4" s="927"/>
      <c r="D4" s="927"/>
      <c r="E4" s="927"/>
      <c r="F4" s="1597">
        <f>SUM(C4+D4)-E4</f>
        <v>0</v>
      </c>
    </row>
    <row r="5" spans="1:7" ht="13.5" thickTop="1" x14ac:dyDescent="0.2">
      <c r="A5" s="2302" t="s">
        <v>1323</v>
      </c>
      <c r="B5" s="2287"/>
      <c r="C5" s="2295"/>
      <c r="D5" s="2296"/>
      <c r="E5" s="2296"/>
      <c r="F5" s="2297"/>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600</v>
      </c>
      <c r="B8" s="755"/>
      <c r="C8" s="1598"/>
      <c r="D8" s="512"/>
      <c r="E8" s="1598"/>
      <c r="F8" s="1597">
        <f t="shared" si="0"/>
        <v>0</v>
      </c>
    </row>
    <row r="9" spans="1:7" ht="12.75" customHeight="1" thickTop="1" thickBot="1" x14ac:dyDescent="0.25">
      <c r="A9" s="756" t="s">
        <v>601</v>
      </c>
      <c r="B9" s="755"/>
      <c r="C9" s="1598"/>
      <c r="D9" s="512"/>
      <c r="E9" s="1598"/>
      <c r="F9" s="1597">
        <f t="shared" si="0"/>
        <v>0</v>
      </c>
    </row>
    <row r="10" spans="1:7" ht="12.75" customHeight="1" thickTop="1" thickBot="1" x14ac:dyDescent="0.25">
      <c r="A10" s="756" t="s">
        <v>602</v>
      </c>
      <c r="B10" s="755"/>
      <c r="C10" s="1598"/>
      <c r="D10" s="512"/>
      <c r="E10" s="1598"/>
      <c r="F10" s="1597">
        <f t="shared" si="0"/>
        <v>0</v>
      </c>
    </row>
    <row r="11" spans="1:7" ht="12.75" customHeight="1" thickTop="1" thickBot="1" x14ac:dyDescent="0.25">
      <c r="A11" s="756" t="s">
        <v>385</v>
      </c>
      <c r="B11" s="755"/>
      <c r="C11" s="1598"/>
      <c r="D11" s="512"/>
      <c r="E11" s="1598"/>
      <c r="F11" s="1597">
        <f t="shared" si="0"/>
        <v>0</v>
      </c>
    </row>
    <row r="12" spans="1:7" ht="12.75" customHeight="1" thickTop="1" thickBot="1" x14ac:dyDescent="0.25">
      <c r="A12" s="756" t="s">
        <v>1377</v>
      </c>
      <c r="B12" s="755"/>
      <c r="C12" s="1598"/>
      <c r="D12" s="512"/>
      <c r="E12" s="1598"/>
      <c r="F12" s="1597">
        <f t="shared" si="0"/>
        <v>0</v>
      </c>
    </row>
    <row r="13" spans="1:7" ht="12.75" customHeight="1" thickTop="1" thickBot="1" x14ac:dyDescent="0.25">
      <c r="A13" s="756" t="s">
        <v>453</v>
      </c>
      <c r="B13" s="755"/>
      <c r="C13" s="1598"/>
      <c r="D13" s="512"/>
      <c r="E13" s="1598"/>
      <c r="F13" s="1597">
        <f t="shared" si="0"/>
        <v>0</v>
      </c>
    </row>
    <row r="14" spans="1:7" ht="12.75" customHeight="1" thickTop="1" thickBot="1" x14ac:dyDescent="0.25">
      <c r="A14" s="1781" t="s">
        <v>526</v>
      </c>
      <c r="B14" s="755"/>
      <c r="C14" s="1598"/>
      <c r="D14" s="512"/>
      <c r="E14" s="1598"/>
      <c r="F14" s="1597">
        <f t="shared" si="0"/>
        <v>0</v>
      </c>
    </row>
    <row r="15" spans="1:7" ht="14.25" thickTop="1" thickBot="1" x14ac:dyDescent="0.25">
      <c r="A15" s="2303" t="s">
        <v>734</v>
      </c>
      <c r="B15" s="2304"/>
      <c r="C15" s="1597">
        <f>SUM(C6:C14)</f>
        <v>0</v>
      </c>
      <c r="D15" s="1597">
        <f>SUM(D6:D14)</f>
        <v>0</v>
      </c>
      <c r="E15" s="1597">
        <f>SUM(E6:E14)</f>
        <v>0</v>
      </c>
      <c r="F15" s="1597">
        <f>SUM(F6:F14)</f>
        <v>0</v>
      </c>
      <c r="G15" s="685"/>
    </row>
    <row r="16" spans="1:7" s="56" customFormat="1" ht="13.5" thickTop="1" x14ac:dyDescent="0.2">
      <c r="A16" s="2298" t="s">
        <v>1324</v>
      </c>
      <c r="B16" s="2287"/>
      <c r="C16" s="2295"/>
      <c r="D16" s="2296"/>
      <c r="E16" s="2296"/>
      <c r="F16" s="2297"/>
    </row>
    <row r="17" spans="1:11" ht="12.75" customHeight="1" thickBot="1" x14ac:dyDescent="0.25">
      <c r="A17" s="2313" t="s">
        <v>67</v>
      </c>
      <c r="B17" s="2314"/>
      <c r="C17" s="1598"/>
      <c r="D17" s="512"/>
      <c r="E17" s="1598"/>
      <c r="F17" s="1597">
        <f>SUM(C17+D17)-E17</f>
        <v>0</v>
      </c>
    </row>
    <row r="18" spans="1:11" ht="12.75" customHeight="1" thickTop="1" thickBot="1" x14ac:dyDescent="0.25">
      <c r="A18" s="2313" t="s">
        <v>7</v>
      </c>
      <c r="B18" s="2314"/>
      <c r="C18" s="1598"/>
      <c r="D18" s="512"/>
      <c r="E18" s="1598"/>
      <c r="F18" s="1597">
        <f>SUM(C18+D18)-E18</f>
        <v>0</v>
      </c>
    </row>
    <row r="19" spans="1:11" ht="12.75" customHeight="1" thickTop="1" thickBot="1" x14ac:dyDescent="0.25">
      <c r="A19" s="2313" t="s">
        <v>453</v>
      </c>
      <c r="B19" s="2314"/>
      <c r="C19" s="1598"/>
      <c r="D19" s="512"/>
      <c r="E19" s="1598"/>
      <c r="F19" s="1597">
        <f>SUM(C19+D19)-E19</f>
        <v>0</v>
      </c>
    </row>
    <row r="20" spans="1:11" ht="12.75" customHeight="1" thickTop="1" thickBot="1" x14ac:dyDescent="0.25">
      <c r="A20" s="2315" t="s">
        <v>526</v>
      </c>
      <c r="B20" s="2316"/>
      <c r="C20" s="1598"/>
      <c r="D20" s="512"/>
      <c r="E20" s="1598"/>
      <c r="F20" s="1597">
        <f>SUM(C20+D20)-E20</f>
        <v>0</v>
      </c>
    </row>
    <row r="21" spans="1:11" ht="14.25" thickTop="1" thickBot="1" x14ac:dyDescent="0.25">
      <c r="A21" s="2288" t="s">
        <v>735</v>
      </c>
      <c r="B21" s="2304"/>
      <c r="C21" s="1597">
        <f>SUM(C17:C20)</f>
        <v>0</v>
      </c>
      <c r="D21" s="1597">
        <f>SUM(D17:D20)</f>
        <v>0</v>
      </c>
      <c r="E21" s="1597">
        <f>SUM(E17:E20)</f>
        <v>0</v>
      </c>
      <c r="F21" s="1597">
        <f>SUM(F17:F20)</f>
        <v>0</v>
      </c>
      <c r="G21" s="685"/>
    </row>
    <row r="22" spans="1:11" ht="13.5" thickTop="1" x14ac:dyDescent="0.2">
      <c r="A22" s="2317" t="s">
        <v>1325</v>
      </c>
      <c r="B22" s="2287"/>
      <c r="C22" s="2295"/>
      <c r="D22" s="2296"/>
      <c r="E22" s="2296"/>
      <c r="F22" s="2297"/>
    </row>
    <row r="23" spans="1:11" ht="23.25" customHeight="1" thickBot="1" x14ac:dyDescent="0.25">
      <c r="A23" s="2288" t="s">
        <v>736</v>
      </c>
      <c r="B23" s="2304"/>
      <c r="C23" s="927"/>
      <c r="D23" s="927"/>
      <c r="E23" s="927"/>
      <c r="F23" s="1597">
        <f>SUM(C23+D23)-E23</f>
        <v>0</v>
      </c>
      <c r="G23" s="685"/>
    </row>
    <row r="24" spans="1:11" ht="13.5" thickTop="1" x14ac:dyDescent="0.2">
      <c r="A24" s="2317" t="s">
        <v>1326</v>
      </c>
      <c r="B24" s="2287"/>
      <c r="C24" s="2295"/>
      <c r="D24" s="2296"/>
      <c r="E24" s="2296"/>
      <c r="F24" s="2297"/>
    </row>
    <row r="25" spans="1:11" ht="13.5" thickBot="1" x14ac:dyDescent="0.25">
      <c r="A25" s="2288" t="s">
        <v>737</v>
      </c>
      <c r="B25" s="2320"/>
      <c r="C25" s="927"/>
      <c r="D25" s="927"/>
      <c r="E25" s="927"/>
      <c r="F25" s="1597">
        <f>SUM(C25+D25)-E25</f>
        <v>0</v>
      </c>
      <c r="G25" s="685"/>
    </row>
    <row r="26" spans="1:11" ht="13.5" thickTop="1" x14ac:dyDescent="0.2">
      <c r="A26" s="2286" t="s">
        <v>761</v>
      </c>
      <c r="B26" s="2287"/>
      <c r="C26" s="1599"/>
      <c r="D26" s="1599"/>
      <c r="E26" s="1599"/>
      <c r="F26" s="1600"/>
    </row>
    <row r="27" spans="1:11" ht="13.5" thickBot="1" x14ac:dyDescent="0.25">
      <c r="A27" s="2288" t="s">
        <v>1259</v>
      </c>
      <c r="B27" s="2289"/>
      <c r="C27" s="512"/>
      <c r="D27" s="512"/>
      <c r="E27" s="512"/>
      <c r="F27" s="1597">
        <f>SUM(C27+D27)-E27</f>
        <v>0</v>
      </c>
      <c r="G27" s="685"/>
    </row>
    <row r="28" spans="1:11" ht="7.5" customHeight="1" thickTop="1" x14ac:dyDescent="0.2">
      <c r="A28" s="548"/>
    </row>
    <row r="29" spans="1:11" ht="23.25" customHeight="1" x14ac:dyDescent="0.2">
      <c r="A29" s="2318" t="s">
        <v>684</v>
      </c>
      <c r="B29" s="2319"/>
      <c r="C29" s="120"/>
      <c r="D29" s="120"/>
      <c r="E29" s="120"/>
      <c r="F29" s="120"/>
      <c r="G29" s="120"/>
      <c r="H29" s="120"/>
      <c r="I29" s="120"/>
      <c r="J29" s="120"/>
    </row>
    <row r="30" spans="1:11" ht="47.25" customHeight="1" x14ac:dyDescent="0.2">
      <c r="A30" s="757" t="s">
        <v>1260</v>
      </c>
      <c r="B30" s="130" t="s">
        <v>1337</v>
      </c>
      <c r="C30" s="130" t="s">
        <v>685</v>
      </c>
      <c r="D30" s="130" t="s">
        <v>1338</v>
      </c>
      <c r="E30" s="130" t="s">
        <v>2052</v>
      </c>
      <c r="F30" s="130" t="s">
        <v>1935</v>
      </c>
      <c r="G30" s="130" t="s">
        <v>1700</v>
      </c>
      <c r="H30" s="130" t="s">
        <v>1936</v>
      </c>
      <c r="I30" s="130" t="s">
        <v>2053</v>
      </c>
      <c r="J30" s="1250" t="s">
        <v>3</v>
      </c>
      <c r="K30" s="119"/>
    </row>
    <row r="31" spans="1:11" ht="12" customHeight="1" x14ac:dyDescent="0.2">
      <c r="A31" s="1104" t="s">
        <v>2096</v>
      </c>
      <c r="B31" s="658">
        <v>39965</v>
      </c>
      <c r="C31" s="1102">
        <v>33940000</v>
      </c>
      <c r="D31" s="1603">
        <v>2</v>
      </c>
      <c r="E31" s="1102">
        <v>32275000</v>
      </c>
      <c r="F31" s="1102"/>
      <c r="G31" s="1102"/>
      <c r="H31" s="1102">
        <v>1800000</v>
      </c>
      <c r="I31" s="1103">
        <f>((E31+F31)-H31)+G31</f>
        <v>30475000</v>
      </c>
      <c r="J31" s="1102">
        <f>+I31-'Assets-Liab 5-6'!E39</f>
        <v>30475000</v>
      </c>
      <c r="K31" s="118"/>
    </row>
    <row r="32" spans="1:11" ht="12" customHeight="1" x14ac:dyDescent="0.2">
      <c r="A32" s="1104" t="s">
        <v>2097</v>
      </c>
      <c r="B32" s="658">
        <v>40176</v>
      </c>
      <c r="C32" s="1102">
        <v>5370000</v>
      </c>
      <c r="D32" s="1603">
        <v>3</v>
      </c>
      <c r="E32" s="1102">
        <v>2800000</v>
      </c>
      <c r="F32" s="1102"/>
      <c r="G32" s="1102"/>
      <c r="H32" s="1102">
        <v>770000</v>
      </c>
      <c r="I32" s="1103">
        <f>((E32+F32)-H32)+G32</f>
        <v>2030000</v>
      </c>
      <c r="J32" s="1102">
        <f>+I32</f>
        <v>2030000</v>
      </c>
      <c r="K32" s="118"/>
    </row>
    <row r="33" spans="1:11" ht="12" customHeight="1" x14ac:dyDescent="0.2">
      <c r="A33" s="1104" t="s">
        <v>2098</v>
      </c>
      <c r="B33" s="658">
        <v>40176</v>
      </c>
      <c r="C33" s="1102">
        <v>6000000</v>
      </c>
      <c r="D33" s="1603">
        <v>2</v>
      </c>
      <c r="E33" s="1102">
        <v>6000000</v>
      </c>
      <c r="F33" s="1102"/>
      <c r="G33" s="1102"/>
      <c r="H33" s="1102"/>
      <c r="I33" s="1103">
        <f t="shared" ref="I33:I48" si="1">((E33+F33)-H33)+G33</f>
        <v>6000000</v>
      </c>
      <c r="J33" s="1102">
        <f>+I33</f>
        <v>6000000</v>
      </c>
      <c r="K33" s="118"/>
    </row>
    <row r="34" spans="1:11" ht="12" customHeight="1" x14ac:dyDescent="0.2">
      <c r="A34" s="1104" t="s">
        <v>2099</v>
      </c>
      <c r="B34" s="658">
        <v>40176</v>
      </c>
      <c r="C34" s="1102">
        <v>1615000</v>
      </c>
      <c r="D34" s="1603">
        <v>3</v>
      </c>
      <c r="E34" s="1102">
        <v>1615000</v>
      </c>
      <c r="F34" s="1102"/>
      <c r="G34" s="1102"/>
      <c r="H34" s="1102"/>
      <c r="I34" s="1103">
        <f t="shared" si="1"/>
        <v>1615000</v>
      </c>
      <c r="J34" s="1102">
        <f>+I34</f>
        <v>1615000</v>
      </c>
      <c r="K34" s="117"/>
    </row>
    <row r="35" spans="1:11" ht="12" customHeight="1" x14ac:dyDescent="0.2">
      <c r="A35" s="1104"/>
      <c r="B35" s="658"/>
      <c r="C35" s="1105"/>
      <c r="D35" s="1603"/>
      <c r="E35" s="1105"/>
      <c r="F35" s="1105"/>
      <c r="G35" s="1105"/>
      <c r="H35" s="1105"/>
      <c r="I35" s="1103">
        <f t="shared" si="1"/>
        <v>0</v>
      </c>
      <c r="J35" s="1105"/>
      <c r="K35" s="117"/>
    </row>
    <row r="36" spans="1:11" ht="12" customHeight="1" x14ac:dyDescent="0.2">
      <c r="A36" s="1104" t="s">
        <v>2100</v>
      </c>
      <c r="B36" s="658">
        <v>39772</v>
      </c>
      <c r="C36" s="1102">
        <v>12498217</v>
      </c>
      <c r="D36" s="1603">
        <v>7</v>
      </c>
      <c r="E36" s="1102">
        <v>11349292</v>
      </c>
      <c r="F36" s="1102"/>
      <c r="G36" s="1102"/>
      <c r="H36" s="1102">
        <v>1622372</v>
      </c>
      <c r="I36" s="1103">
        <f t="shared" si="1"/>
        <v>9726920</v>
      </c>
      <c r="J36" s="1102">
        <f>+I36</f>
        <v>9726920</v>
      </c>
      <c r="K36" s="122"/>
    </row>
    <row r="37" spans="1:11" ht="12" customHeight="1" x14ac:dyDescent="0.2">
      <c r="A37" s="1104" t="s">
        <v>2101</v>
      </c>
      <c r="B37" s="658">
        <v>39835</v>
      </c>
      <c r="C37" s="436">
        <v>28588116</v>
      </c>
      <c r="D37" s="1604">
        <v>7</v>
      </c>
      <c r="E37" s="436">
        <v>25268799</v>
      </c>
      <c r="F37" s="436"/>
      <c r="G37" s="436"/>
      <c r="H37" s="436">
        <v>2242947</v>
      </c>
      <c r="I37" s="1103">
        <f t="shared" si="1"/>
        <v>23025852</v>
      </c>
      <c r="J37" s="436">
        <f>+I37</f>
        <v>23025852</v>
      </c>
      <c r="K37" s="117"/>
    </row>
    <row r="38" spans="1:11" ht="12" customHeight="1" x14ac:dyDescent="0.2">
      <c r="A38" s="1104" t="s">
        <v>2102</v>
      </c>
      <c r="B38" s="658">
        <v>39898</v>
      </c>
      <c r="C38" s="1102">
        <v>21988437</v>
      </c>
      <c r="D38" s="1601">
        <v>7</v>
      </c>
      <c r="E38" s="1106">
        <v>20039585</v>
      </c>
      <c r="F38" s="1106"/>
      <c r="G38" s="1106"/>
      <c r="H38" s="1106">
        <v>965848</v>
      </c>
      <c r="I38" s="1103">
        <f t="shared" si="1"/>
        <v>19073737</v>
      </c>
      <c r="J38" s="1107">
        <f>+I38</f>
        <v>19073737</v>
      </c>
      <c r="K38" s="131"/>
    </row>
    <row r="39" spans="1:11" ht="12" customHeight="1" x14ac:dyDescent="0.2">
      <c r="A39" s="1104" t="s">
        <v>2103</v>
      </c>
      <c r="B39" s="658">
        <v>40164</v>
      </c>
      <c r="C39" s="1102">
        <v>30200000</v>
      </c>
      <c r="D39" s="1601">
        <v>7</v>
      </c>
      <c r="E39" s="1106">
        <v>30200000</v>
      </c>
      <c r="F39" s="1106"/>
      <c r="G39" s="1106"/>
      <c r="H39" s="1106"/>
      <c r="I39" s="1103">
        <f t="shared" si="1"/>
        <v>30200000</v>
      </c>
      <c r="J39" s="1107">
        <f>+I39</f>
        <v>30200000</v>
      </c>
      <c r="K39" s="131"/>
    </row>
    <row r="40" spans="1:11" ht="12" customHeight="1" x14ac:dyDescent="0.2">
      <c r="A40" s="1104"/>
      <c r="B40" s="658"/>
      <c r="C40" s="1102"/>
      <c r="D40" s="1601"/>
      <c r="E40" s="1106"/>
      <c r="F40" s="1106"/>
      <c r="G40" s="1106"/>
      <c r="H40" s="1106"/>
      <c r="I40" s="1103">
        <f t="shared" si="1"/>
        <v>0</v>
      </c>
      <c r="J40" s="1107"/>
      <c r="K40" s="131"/>
    </row>
    <row r="41" spans="1:11" ht="12" customHeight="1" x14ac:dyDescent="0.2">
      <c r="A41" s="1104" t="s">
        <v>2104</v>
      </c>
      <c r="B41" s="658">
        <v>41968</v>
      </c>
      <c r="C41" s="1102">
        <v>480683</v>
      </c>
      <c r="D41" s="1601">
        <v>8</v>
      </c>
      <c r="E41" s="1106">
        <v>427034</v>
      </c>
      <c r="F41" s="1106"/>
      <c r="G41" s="1106"/>
      <c r="H41" s="1106">
        <v>93429</v>
      </c>
      <c r="I41" s="1103">
        <f t="shared" si="1"/>
        <v>333605</v>
      </c>
      <c r="J41" s="1107">
        <f>+I41</f>
        <v>333605</v>
      </c>
      <c r="K41" s="131"/>
    </row>
    <row r="42" spans="1:11" ht="12" customHeight="1" x14ac:dyDescent="0.2">
      <c r="A42" s="1104" t="s">
        <v>2105</v>
      </c>
      <c r="B42" s="658">
        <v>42331</v>
      </c>
      <c r="C42" s="1102">
        <v>97850</v>
      </c>
      <c r="D42" s="1601">
        <v>8</v>
      </c>
      <c r="E42" s="1106"/>
      <c r="F42" s="1106">
        <v>97850</v>
      </c>
      <c r="G42" s="1106"/>
      <c r="H42" s="1106">
        <v>15937</v>
      </c>
      <c r="I42" s="1103">
        <f t="shared" si="1"/>
        <v>81913</v>
      </c>
      <c r="J42" s="1107">
        <f>+I42</f>
        <v>81913</v>
      </c>
      <c r="K42" s="131"/>
    </row>
    <row r="43" spans="1:11" ht="12" customHeight="1" x14ac:dyDescent="0.2">
      <c r="A43" s="1104"/>
      <c r="B43" s="658"/>
      <c r="C43" s="1102"/>
      <c r="D43" s="1601"/>
      <c r="E43" s="1106"/>
      <c r="F43" s="1106"/>
      <c r="G43" s="1106"/>
      <c r="H43" s="1106"/>
      <c r="I43" s="1103">
        <f t="shared" si="1"/>
        <v>0</v>
      </c>
      <c r="J43" s="1107"/>
      <c r="K43" s="131"/>
    </row>
    <row r="44" spans="1:11" ht="12" customHeight="1" x14ac:dyDescent="0.2">
      <c r="A44" s="1104"/>
      <c r="B44" s="658"/>
      <c r="C44" s="1102"/>
      <c r="D44" s="1603"/>
      <c r="E44" s="1102"/>
      <c r="F44" s="1102"/>
      <c r="G44" s="1102"/>
      <c r="H44" s="1102"/>
      <c r="I44" s="1103">
        <f t="shared" si="1"/>
        <v>0</v>
      </c>
      <c r="J44" s="1102"/>
      <c r="K44" s="117"/>
    </row>
    <row r="45" spans="1:11" ht="12" customHeight="1" x14ac:dyDescent="0.2">
      <c r="A45" s="1104"/>
      <c r="B45" s="658"/>
      <c r="C45" s="1102"/>
      <c r="D45" s="1603"/>
      <c r="E45" s="1102"/>
      <c r="F45" s="1102"/>
      <c r="G45" s="1102"/>
      <c r="H45" s="1102"/>
      <c r="I45" s="1103">
        <f t="shared" si="1"/>
        <v>0</v>
      </c>
      <c r="J45" s="1102"/>
      <c r="K45" s="117"/>
    </row>
    <row r="46" spans="1:11" ht="12" customHeight="1" x14ac:dyDescent="0.2">
      <c r="A46" s="1104"/>
      <c r="B46" s="658"/>
      <c r="C46" s="1102"/>
      <c r="D46" s="1603"/>
      <c r="E46" s="1102"/>
      <c r="F46" s="1102"/>
      <c r="G46" s="1102"/>
      <c r="H46" s="1102"/>
      <c r="I46" s="1103">
        <f t="shared" si="1"/>
        <v>0</v>
      </c>
      <c r="J46" s="1102"/>
      <c r="K46" s="117"/>
    </row>
    <row r="47" spans="1:11" ht="12" customHeight="1" x14ac:dyDescent="0.2">
      <c r="A47" s="1104"/>
      <c r="B47" s="658"/>
      <c r="C47" s="1105"/>
      <c r="D47" s="1603"/>
      <c r="E47" s="1105"/>
      <c r="F47" s="1105"/>
      <c r="G47" s="1105"/>
      <c r="H47" s="1105"/>
      <c r="I47" s="1103">
        <f t="shared" si="1"/>
        <v>0</v>
      </c>
      <c r="J47" s="1105"/>
      <c r="K47" s="117"/>
    </row>
    <row r="48" spans="1:11" ht="12" customHeight="1" x14ac:dyDescent="0.2">
      <c r="A48" s="1104"/>
      <c r="B48" s="658"/>
      <c r="C48" s="1102"/>
      <c r="D48" s="1603"/>
      <c r="E48" s="1102"/>
      <c r="F48" s="1102"/>
      <c r="G48" s="1102"/>
      <c r="H48" s="1102"/>
      <c r="I48" s="1103">
        <f t="shared" si="1"/>
        <v>0</v>
      </c>
      <c r="J48" s="1102"/>
      <c r="K48" s="117"/>
    </row>
    <row r="49" spans="1:11" ht="12" customHeight="1" x14ac:dyDescent="0.2">
      <c r="A49" s="1104"/>
      <c r="B49" s="658"/>
      <c r="C49" s="1103">
        <f>SUM(C31:C48)</f>
        <v>140778303</v>
      </c>
      <c r="D49" s="1602"/>
      <c r="E49" s="1103">
        <f t="shared" ref="E49:J49" si="2">SUM(E31:E48)</f>
        <v>129974710</v>
      </c>
      <c r="F49" s="1103">
        <f t="shared" si="2"/>
        <v>97850</v>
      </c>
      <c r="G49" s="1103">
        <f t="shared" si="2"/>
        <v>0</v>
      </c>
      <c r="H49" s="1103">
        <f t="shared" si="2"/>
        <v>7510533</v>
      </c>
      <c r="I49" s="1103">
        <f t="shared" si="2"/>
        <v>122562027</v>
      </c>
      <c r="J49" s="1103">
        <f t="shared" si="2"/>
        <v>122562027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7" t="s">
        <v>686</v>
      </c>
      <c r="C52" s="2308"/>
      <c r="D52" s="2308"/>
      <c r="E52" s="124" t="s">
        <v>1010</v>
      </c>
      <c r="F52" s="2309" t="s">
        <v>2106</v>
      </c>
      <c r="G52" s="2310"/>
      <c r="H52" s="118"/>
      <c r="I52" s="118"/>
      <c r="J52" s="121"/>
    </row>
    <row r="53" spans="1:11" ht="11.25" customHeight="1" x14ac:dyDescent="0.2">
      <c r="A53" s="753" t="s">
        <v>1085</v>
      </c>
      <c r="B53" s="125" t="s">
        <v>1126</v>
      </c>
      <c r="C53" s="121"/>
      <c r="D53" s="117"/>
      <c r="E53" s="124" t="s">
        <v>586</v>
      </c>
      <c r="F53" s="2311" t="s">
        <v>2107</v>
      </c>
      <c r="G53" s="2312"/>
      <c r="H53" s="118"/>
      <c r="I53" s="118"/>
      <c r="J53" s="121"/>
    </row>
    <row r="54" spans="1:11" ht="11.25" customHeight="1" x14ac:dyDescent="0.2">
      <c r="A54" s="754" t="s">
        <v>1086</v>
      </c>
      <c r="B54" s="123" t="s">
        <v>1127</v>
      </c>
      <c r="C54" s="121"/>
      <c r="D54" s="117"/>
      <c r="E54" s="124" t="s">
        <v>587</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9" sqref="A4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1022</v>
      </c>
      <c r="B1" s="2339"/>
      <c r="C1" s="2339"/>
      <c r="D1" s="2339"/>
      <c r="E1" s="2339"/>
      <c r="F1" s="2339"/>
      <c r="G1" s="2340"/>
      <c r="H1" s="1239"/>
      <c r="I1" s="759"/>
      <c r="J1" s="758"/>
    </row>
    <row r="2" spans="1:11" ht="36.75" x14ac:dyDescent="0.2">
      <c r="A2" s="2324" t="s">
        <v>1963</v>
      </c>
      <c r="B2" s="2325"/>
      <c r="C2" s="2325"/>
      <c r="D2" s="2325"/>
      <c r="E2" s="2326"/>
      <c r="F2" s="1877" t="s">
        <v>1076</v>
      </c>
      <c r="G2" s="1878" t="s">
        <v>101</v>
      </c>
      <c r="H2" s="1878" t="s">
        <v>478</v>
      </c>
      <c r="I2" s="1878" t="s">
        <v>1378</v>
      </c>
      <c r="J2" s="1878" t="s">
        <v>1021</v>
      </c>
      <c r="K2" s="1878" t="s">
        <v>145</v>
      </c>
    </row>
    <row r="3" spans="1:11" x14ac:dyDescent="0.2">
      <c r="A3" s="2327" t="s">
        <v>1937</v>
      </c>
      <c r="B3" s="2328"/>
      <c r="C3" s="2328"/>
      <c r="D3" s="2328"/>
      <c r="E3" s="2329"/>
      <c r="F3" s="255"/>
      <c r="G3" s="563"/>
      <c r="H3" s="563"/>
      <c r="I3" s="563"/>
      <c r="J3" s="1216"/>
      <c r="K3" s="1216"/>
    </row>
    <row r="4" spans="1:11" x14ac:dyDescent="0.2">
      <c r="A4" s="2330" t="s">
        <v>433</v>
      </c>
      <c r="B4" s="2331"/>
      <c r="C4" s="2331"/>
      <c r="D4" s="2331"/>
      <c r="E4" s="2308"/>
      <c r="F4" s="550"/>
      <c r="G4" s="571"/>
      <c r="H4" s="570"/>
      <c r="I4" s="571"/>
      <c r="J4" s="1194"/>
      <c r="K4" s="1194"/>
    </row>
    <row r="5" spans="1:11" ht="13.5" customHeight="1" x14ac:dyDescent="0.2">
      <c r="A5" s="2341" t="s">
        <v>1258</v>
      </c>
      <c r="B5" s="2342"/>
      <c r="C5" s="2342"/>
      <c r="D5" s="2342"/>
      <c r="E5" s="2343"/>
      <c r="F5" s="1150" t="s">
        <v>1013</v>
      </c>
      <c r="G5" s="569"/>
      <c r="H5" s="563">
        <f>+'Revenues 9-14'!C7</f>
        <v>526044</v>
      </c>
      <c r="I5" s="1213"/>
      <c r="J5" s="1184"/>
      <c r="K5" s="1184"/>
    </row>
    <row r="6" spans="1:11" x14ac:dyDescent="0.2">
      <c r="A6" s="1879" t="s">
        <v>835</v>
      </c>
      <c r="B6" s="1880"/>
      <c r="C6" s="1880"/>
      <c r="D6" s="1880"/>
      <c r="E6" s="1881"/>
      <c r="F6" s="256" t="s">
        <v>1014</v>
      </c>
      <c r="G6" s="563"/>
      <c r="H6" s="563"/>
      <c r="I6" s="563"/>
      <c r="J6" s="1216"/>
      <c r="K6" s="1216"/>
    </row>
    <row r="7" spans="1:11" x14ac:dyDescent="0.2">
      <c r="A7" s="651" t="s">
        <v>282</v>
      </c>
      <c r="B7" s="1882"/>
      <c r="C7" s="1882"/>
      <c r="D7" s="1882"/>
      <c r="E7" s="1883"/>
      <c r="F7" s="1150" t="s">
        <v>1015</v>
      </c>
      <c r="G7" s="571"/>
      <c r="H7" s="571"/>
      <c r="I7" s="571"/>
      <c r="J7" s="1214"/>
      <c r="K7" s="1216"/>
    </row>
    <row r="8" spans="1:11" x14ac:dyDescent="0.2">
      <c r="A8" s="651" t="s">
        <v>407</v>
      </c>
      <c r="B8" s="1882"/>
      <c r="C8" s="1882"/>
      <c r="D8" s="1882"/>
      <c r="E8" s="1883"/>
      <c r="F8" s="1150" t="s">
        <v>1016</v>
      </c>
      <c r="G8" s="568"/>
      <c r="H8" s="568"/>
      <c r="I8" s="568"/>
      <c r="J8" s="1216"/>
      <c r="K8" s="1194"/>
    </row>
    <row r="9" spans="1:11" x14ac:dyDescent="0.2">
      <c r="A9" s="651" t="s">
        <v>145</v>
      </c>
      <c r="B9" s="1882"/>
      <c r="C9" s="1882"/>
      <c r="D9" s="1882"/>
      <c r="E9" s="1883"/>
      <c r="F9" s="256" t="s">
        <v>1018</v>
      </c>
      <c r="G9" s="568"/>
      <c r="H9" s="569"/>
      <c r="I9" s="569"/>
      <c r="J9" s="1214"/>
      <c r="K9" s="1216">
        <f>+'Revenues 9-14'!C147</f>
        <v>189347</v>
      </c>
    </row>
    <row r="10" spans="1:11" ht="12" customHeight="1" x14ac:dyDescent="0.2">
      <c r="A10" s="2344" t="s">
        <v>1901</v>
      </c>
      <c r="B10" s="2321"/>
      <c r="C10" s="2321"/>
      <c r="D10" s="2321"/>
      <c r="E10" s="2345"/>
      <c r="F10" s="1282" t="s">
        <v>1029</v>
      </c>
      <c r="G10" s="568"/>
      <c r="H10" s="1283"/>
      <c r="I10" s="563"/>
      <c r="J10" s="1216"/>
      <c r="K10" s="1216"/>
    </row>
    <row r="11" spans="1:11" x14ac:dyDescent="0.2">
      <c r="A11" s="2341" t="s">
        <v>167</v>
      </c>
      <c r="B11" s="2342"/>
      <c r="C11" s="2342"/>
      <c r="D11" s="2342"/>
      <c r="E11" s="234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526044</v>
      </c>
      <c r="I12" s="564">
        <f>SUM(I5:I11)</f>
        <v>0</v>
      </c>
      <c r="J12" s="564">
        <f>SUM(J5:J11)</f>
        <v>0</v>
      </c>
      <c r="K12" s="564">
        <f>SUM(K5:K11)</f>
        <v>189347</v>
      </c>
    </row>
    <row r="13" spans="1:11" ht="12.75" customHeight="1" thickTop="1" x14ac:dyDescent="0.2">
      <c r="A13" s="2332" t="s">
        <v>434</v>
      </c>
      <c r="B13" s="2333"/>
      <c r="C13" s="2333"/>
      <c r="D13" s="2333"/>
      <c r="E13" s="2334"/>
      <c r="F13" s="1151"/>
      <c r="G13" s="565"/>
      <c r="H13" s="566"/>
      <c r="I13" s="567"/>
      <c r="J13" s="567"/>
      <c r="K13" s="567"/>
    </row>
    <row r="14" spans="1:11" x14ac:dyDescent="0.2">
      <c r="A14" s="2349" t="s">
        <v>534</v>
      </c>
      <c r="B14" s="2349"/>
      <c r="C14" s="2349"/>
      <c r="D14" s="2349"/>
      <c r="E14" s="2350"/>
      <c r="F14" s="257" t="s">
        <v>1019</v>
      </c>
      <c r="G14" s="568"/>
      <c r="H14" s="563">
        <v>526044</v>
      </c>
      <c r="I14" s="569"/>
      <c r="J14" s="1184"/>
      <c r="K14" s="1216">
        <v>189347</v>
      </c>
    </row>
    <row r="15" spans="1:11" x14ac:dyDescent="0.2">
      <c r="A15" s="2342" t="s">
        <v>5</v>
      </c>
      <c r="B15" s="2342"/>
      <c r="C15" s="2342"/>
      <c r="D15" s="2342"/>
      <c r="E15" s="2343"/>
      <c r="F15" s="257" t="s">
        <v>1020</v>
      </c>
      <c r="G15" s="569"/>
      <c r="H15" s="563"/>
      <c r="I15" s="563"/>
      <c r="J15" s="1216"/>
      <c r="K15" s="1216"/>
    </row>
    <row r="16" spans="1:11" ht="12.75" customHeight="1" x14ac:dyDescent="0.2">
      <c r="A16" s="2342" t="s">
        <v>338</v>
      </c>
      <c r="B16" s="2342"/>
      <c r="C16" s="2342"/>
      <c r="D16" s="2342"/>
      <c r="E16" s="2343"/>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5" t="s">
        <v>432</v>
      </c>
      <c r="B18" s="2336"/>
      <c r="C18" s="2336"/>
      <c r="D18" s="2336"/>
      <c r="E18" s="2337"/>
      <c r="F18" s="257" t="s">
        <v>1106</v>
      </c>
      <c r="G18" s="568"/>
      <c r="H18" s="568"/>
      <c r="I18" s="568"/>
      <c r="J18" s="1216"/>
      <c r="K18" s="1202"/>
    </row>
    <row r="19" spans="1:11" ht="23.25" customHeight="1" x14ac:dyDescent="0.2">
      <c r="A19" s="2342" t="s">
        <v>489</v>
      </c>
      <c r="B19" s="2352"/>
      <c r="C19" s="2352"/>
      <c r="D19" s="2352"/>
      <c r="E19" s="2343"/>
      <c r="F19" s="257" t="s">
        <v>1107</v>
      </c>
      <c r="G19" s="568"/>
      <c r="H19" s="568"/>
      <c r="I19" s="568"/>
      <c r="J19" s="1216"/>
      <c r="K19" s="1202"/>
    </row>
    <row r="20" spans="1:11" ht="12.75" customHeight="1" x14ac:dyDescent="0.2">
      <c r="A20" s="2353" t="s">
        <v>1900</v>
      </c>
      <c r="B20" s="2354"/>
      <c r="C20" s="2354"/>
      <c r="D20" s="2354"/>
      <c r="E20" s="2355"/>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1" t="s">
        <v>1902</v>
      </c>
      <c r="B22" s="2321"/>
      <c r="C22" s="2321"/>
      <c r="D22" s="2321"/>
      <c r="E22" s="2351"/>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526044</v>
      </c>
      <c r="I23" s="564">
        <f>SUM(I14:I16,I21,I22)</f>
        <v>0</v>
      </c>
      <c r="J23" s="564">
        <f>SUM(J14:J16,J21,J22)</f>
        <v>0</v>
      </c>
      <c r="K23" s="564">
        <f>SUM(K14:K16,K21,K22)</f>
        <v>189347</v>
      </c>
    </row>
    <row r="24" spans="1:11" ht="12.75" customHeight="1" thickTop="1" thickBot="1" x14ac:dyDescent="0.25">
      <c r="A24" s="1243" t="s">
        <v>1938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6"/>
      <c r="I31" s="2347"/>
      <c r="J31" s="2347"/>
      <c r="K31" s="2347"/>
    </row>
    <row r="32" spans="1:11" x14ac:dyDescent="0.2">
      <c r="A32" s="59"/>
      <c r="B32" s="9"/>
      <c r="C32" s="9"/>
      <c r="D32" s="9"/>
      <c r="E32" s="552"/>
      <c r="F32" s="1157" t="s">
        <v>638</v>
      </c>
      <c r="G32" s="572"/>
      <c r="H32" s="2348"/>
      <c r="I32" s="2347"/>
      <c r="J32" s="2347"/>
      <c r="K32" s="2347"/>
    </row>
    <row r="33" spans="1:11" ht="9.75" customHeight="1" x14ac:dyDescent="0.2">
      <c r="A33" s="1779" t="s">
        <v>1899</v>
      </c>
      <c r="B33" s="113"/>
      <c r="C33" s="113"/>
      <c r="D33" s="113"/>
      <c r="E33" s="113"/>
      <c r="F33" s="113"/>
      <c r="G33" s="573"/>
      <c r="H33" s="2348"/>
      <c r="I33" s="2347"/>
      <c r="J33" s="2347"/>
      <c r="K33" s="2347"/>
    </row>
    <row r="34" spans="1:11" ht="9.75" customHeight="1" x14ac:dyDescent="0.2">
      <c r="A34" s="1780"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1" t="s">
        <v>639</v>
      </c>
      <c r="B41" s="2322"/>
      <c r="C41" s="2322"/>
      <c r="D41" s="2322"/>
      <c r="E41" s="2322"/>
      <c r="F41" s="232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1699</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9" sqref="A4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6"/>
      <c r="K1" s="2357"/>
      <c r="L1" s="2357"/>
    </row>
    <row r="2" spans="1:14" ht="48" customHeight="1" x14ac:dyDescent="0.2">
      <c r="A2" s="1870" t="s">
        <v>1964</v>
      </c>
      <c r="B2" s="635" t="s">
        <v>443</v>
      </c>
      <c r="C2" s="1559" t="s">
        <v>2054</v>
      </c>
      <c r="D2" s="1559" t="s">
        <v>1968</v>
      </c>
      <c r="E2" s="1559" t="s">
        <v>1965</v>
      </c>
      <c r="F2" s="1559" t="s">
        <v>2055</v>
      </c>
      <c r="G2" s="64" t="s">
        <v>708</v>
      </c>
      <c r="H2" s="1559" t="s">
        <v>2056</v>
      </c>
      <c r="I2" s="1559" t="s">
        <v>1966</v>
      </c>
      <c r="J2" s="1559" t="s">
        <v>1967</v>
      </c>
      <c r="K2" s="1559" t="s">
        <v>2057</v>
      </c>
      <c r="L2" s="1559" t="s">
        <v>2058</v>
      </c>
      <c r="M2" s="65"/>
      <c r="N2" s="65"/>
    </row>
    <row r="3" spans="1:14" ht="13.5" thickBot="1" x14ac:dyDescent="0.25">
      <c r="A3" s="655" t="s">
        <v>1060</v>
      </c>
      <c r="B3" s="636">
        <v>210</v>
      </c>
      <c r="C3" s="1709"/>
      <c r="D3" s="1709"/>
      <c r="E3" s="1709"/>
      <c r="F3" s="1067">
        <f>(C3+D3)-E3</f>
        <v>0</v>
      </c>
      <c r="G3" s="637"/>
      <c r="H3" s="1709"/>
      <c r="I3" s="1709"/>
      <c r="J3" s="170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10931333</v>
      </c>
      <c r="D5" s="642"/>
      <c r="E5" s="642"/>
      <c r="F5" s="1067">
        <f>(C5+D5)-E5</f>
        <v>10931333</v>
      </c>
      <c r="G5" s="638"/>
      <c r="H5" s="644"/>
      <c r="I5" s="644"/>
      <c r="J5" s="644"/>
      <c r="K5" s="649"/>
      <c r="L5" s="1066">
        <f>F5-K5</f>
        <v>10931333</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231053203</v>
      </c>
      <c r="D8" s="643">
        <v>22317507</v>
      </c>
      <c r="E8" s="643"/>
      <c r="F8" s="1067">
        <f>(C8+D8)-E8</f>
        <v>253370710</v>
      </c>
      <c r="G8" s="639">
        <v>50</v>
      </c>
      <c r="H8" s="575">
        <v>94100551</v>
      </c>
      <c r="I8" s="575">
        <v>5086478</v>
      </c>
      <c r="J8" s="575"/>
      <c r="K8" s="1066">
        <f>(H8+I8)-J8</f>
        <v>99187029</v>
      </c>
      <c r="L8" s="1066">
        <f>F8-K8</f>
        <v>154183681</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1458928</v>
      </c>
      <c r="D10" s="1068">
        <v>3692987</v>
      </c>
      <c r="E10" s="1068"/>
      <c r="F10" s="1069">
        <f>(C10+D10)-E10</f>
        <v>5151915</v>
      </c>
      <c r="G10" s="639">
        <v>20</v>
      </c>
      <c r="H10" s="1070">
        <v>1254911</v>
      </c>
      <c r="I10" s="1070">
        <v>250252</v>
      </c>
      <c r="J10" s="1070"/>
      <c r="K10" s="1066">
        <f>(H10+I10)-J10</f>
        <v>1505163</v>
      </c>
      <c r="L10" s="1066">
        <f>F10-K10</f>
        <v>3646752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31841716</v>
      </c>
      <c r="D12" s="643">
        <v>2149876</v>
      </c>
      <c r="E12" s="643"/>
      <c r="F12" s="1067">
        <f>(C12+D12)-E12</f>
        <v>33991592</v>
      </c>
      <c r="G12" s="639">
        <v>10</v>
      </c>
      <c r="H12" s="575">
        <v>16944227</v>
      </c>
      <c r="I12" s="575">
        <v>2716017</v>
      </c>
      <c r="J12" s="575"/>
      <c r="K12" s="1066">
        <f>(H12+I12)-J12</f>
        <v>19660244</v>
      </c>
      <c r="L12" s="1066">
        <f>F12-K12</f>
        <v>14331348</v>
      </c>
    </row>
    <row r="13" spans="1:14" ht="14.25" thickTop="1" thickBot="1" x14ac:dyDescent="0.25">
      <c r="A13" s="654" t="s">
        <v>1335</v>
      </c>
      <c r="B13" s="285">
        <v>252</v>
      </c>
      <c r="C13" s="643">
        <v>2721861</v>
      </c>
      <c r="D13" s="643">
        <v>1022973</v>
      </c>
      <c r="E13" s="643">
        <v>1601546</v>
      </c>
      <c r="F13" s="1067">
        <f>(C13+D13)-E13</f>
        <v>2143288</v>
      </c>
      <c r="G13" s="639">
        <v>5</v>
      </c>
      <c r="H13" s="575">
        <v>2199936</v>
      </c>
      <c r="I13" s="575">
        <v>430471</v>
      </c>
      <c r="J13" s="575">
        <v>1601546</v>
      </c>
      <c r="K13" s="1066">
        <f>(H13+I13)-J13</f>
        <v>1028861</v>
      </c>
      <c r="L13" s="1066">
        <f>F13-K13</f>
        <v>1114427</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24237511</v>
      </c>
      <c r="D15" s="643">
        <v>543919</v>
      </c>
      <c r="E15" s="643">
        <v>24781430</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302244552</v>
      </c>
      <c r="D16" s="645">
        <f>SUM(D3,D5:D6,D8:D10,D12:D15)</f>
        <v>29727262</v>
      </c>
      <c r="E16" s="645">
        <f>SUM(E3,E5:E6,E8:E10,E12:E15)</f>
        <v>26382976</v>
      </c>
      <c r="F16" s="645">
        <f>SUM(F3,F5:F6,F8:F10,F12:F15)</f>
        <v>305588838</v>
      </c>
      <c r="G16" s="639"/>
      <c r="H16" s="645">
        <f>SUM(H3,H6,H8:H10,H12:H14,)</f>
        <v>114499625</v>
      </c>
      <c r="I16" s="645">
        <f>SUM(I3,I6,I8:I10,I12:I14,)</f>
        <v>8483218</v>
      </c>
      <c r="J16" s="645">
        <f>SUM(J3,J6,J8:J10,J12:J14,)</f>
        <v>1601546</v>
      </c>
      <c r="K16" s="1067">
        <f>(H16+I16)-J16</f>
        <v>121381297</v>
      </c>
      <c r="L16" s="1067">
        <f>F16-K16</f>
        <v>184207541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45076</v>
      </c>
      <c r="G17" s="638">
        <v>10</v>
      </c>
      <c r="H17" s="1077"/>
      <c r="I17" s="1066">
        <f>F17/G17</f>
        <v>4507.6000000000004</v>
      </c>
      <c r="J17" s="1077"/>
      <c r="K17" s="1078"/>
      <c r="L17" s="1078"/>
    </row>
    <row r="18" spans="1:12" ht="14.25" thickTop="1" thickBot="1" x14ac:dyDescent="0.25">
      <c r="A18" s="875" t="s">
        <v>793</v>
      </c>
      <c r="B18" s="876"/>
      <c r="C18" s="1079"/>
      <c r="D18" s="1079"/>
      <c r="E18" s="1079"/>
      <c r="F18" s="1080"/>
      <c r="G18" s="874"/>
      <c r="H18" s="646"/>
      <c r="I18" s="1067">
        <f>SUM(I16,I17)</f>
        <v>8487725.5999999996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2" activePane="bottomLeft" state="frozen"/>
      <selection activeCell="A49" sqref="A49"/>
      <selection pane="bottomLeft" activeCell="A49" sqref="A4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1969</v>
      </c>
      <c r="B1" s="2362"/>
      <c r="C1" s="2362"/>
      <c r="D1" s="2362"/>
      <c r="E1" s="2362"/>
      <c r="F1" s="2363"/>
      <c r="G1" s="940"/>
    </row>
    <row r="2" spans="1:7" ht="13.5" thickBot="1" x14ac:dyDescent="0.25">
      <c r="A2" s="2364" t="s">
        <v>566</v>
      </c>
      <c r="B2" s="2365"/>
      <c r="C2" s="2365"/>
      <c r="D2" s="2365"/>
      <c r="E2" s="2365"/>
      <c r="F2" s="2366"/>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7"/>
    </row>
    <row r="7" spans="1:7" s="357" customFormat="1" ht="12" thickTop="1" x14ac:dyDescent="0.2">
      <c r="A7" s="943" t="s">
        <v>591</v>
      </c>
      <c r="B7" s="578"/>
      <c r="C7" s="579"/>
      <c r="D7" s="578"/>
      <c r="E7" s="579"/>
      <c r="F7" s="578"/>
    </row>
    <row r="8" spans="1:7" ht="12" customHeight="1" x14ac:dyDescent="0.2">
      <c r="A8" s="359" t="s">
        <v>537</v>
      </c>
      <c r="B8" s="944" t="s">
        <v>1864</v>
      </c>
      <c r="C8" s="358"/>
      <c r="D8" s="359" t="s">
        <v>590</v>
      </c>
      <c r="E8" s="579" t="s">
        <v>1133</v>
      </c>
      <c r="F8" s="945">
        <f>'Expenditures 15-22'!K114</f>
        <v>123021679</v>
      </c>
      <c r="G8" s="357"/>
    </row>
    <row r="9" spans="1:7" ht="12" customHeight="1" x14ac:dyDescent="0.2">
      <c r="A9" s="359" t="s">
        <v>538</v>
      </c>
      <c r="B9" s="944" t="s">
        <v>1865</v>
      </c>
      <c r="C9" s="358"/>
      <c r="D9" s="359" t="s">
        <v>590</v>
      </c>
      <c r="E9" s="579"/>
      <c r="F9" s="946">
        <f>'Expenditures 15-22'!K150</f>
        <v>11935436</v>
      </c>
      <c r="G9" s="947"/>
    </row>
    <row r="10" spans="1:7" ht="12" customHeight="1" x14ac:dyDescent="0.2">
      <c r="A10" s="359" t="s">
        <v>588</v>
      </c>
      <c r="B10" s="944" t="s">
        <v>1866</v>
      </c>
      <c r="C10" s="358"/>
      <c r="D10" s="359" t="s">
        <v>590</v>
      </c>
      <c r="E10" s="579"/>
      <c r="F10" s="946">
        <f>'Expenditures 15-22'!K168</f>
        <v>16640771</v>
      </c>
      <c r="G10" s="947"/>
    </row>
    <row r="11" spans="1:7" ht="12" customHeight="1" x14ac:dyDescent="0.2">
      <c r="A11" s="359" t="s">
        <v>539</v>
      </c>
      <c r="B11" s="944" t="s">
        <v>1867</v>
      </c>
      <c r="C11" s="358"/>
      <c r="D11" s="359" t="s">
        <v>590</v>
      </c>
      <c r="E11" s="579"/>
      <c r="F11" s="946">
        <f>'Expenditures 15-22'!K204</f>
        <v>9117753</v>
      </c>
      <c r="G11" s="947"/>
    </row>
    <row r="12" spans="1:7" ht="12" customHeight="1" x14ac:dyDescent="0.2">
      <c r="A12" s="359" t="s">
        <v>540</v>
      </c>
      <c r="B12" s="944" t="s">
        <v>1868</v>
      </c>
      <c r="C12" s="358"/>
      <c r="D12" s="359" t="s">
        <v>590</v>
      </c>
      <c r="E12" s="579"/>
      <c r="F12" s="946">
        <f>'Expenditures 15-22'!K288</f>
        <v>6519985</v>
      </c>
      <c r="G12" s="947"/>
    </row>
    <row r="13" spans="1:7" ht="12" customHeight="1" x14ac:dyDescent="0.2">
      <c r="A13" s="359" t="s">
        <v>113</v>
      </c>
      <c r="B13" s="944" t="s">
        <v>1869</v>
      </c>
      <c r="C13" s="358"/>
      <c r="D13" s="359" t="s">
        <v>590</v>
      </c>
      <c r="E13" s="579"/>
      <c r="F13" s="946">
        <f>'Expenditures 15-22'!K331</f>
        <v>6648941</v>
      </c>
      <c r="G13" s="948"/>
    </row>
    <row r="14" spans="1:7" ht="12" customHeight="1" thickBot="1" x14ac:dyDescent="0.25">
      <c r="A14" s="949"/>
      <c r="B14" s="580"/>
      <c r="C14" s="581"/>
      <c r="D14" s="1004" t="s">
        <v>590</v>
      </c>
      <c r="E14" s="592" t="s">
        <v>1133</v>
      </c>
      <c r="F14" s="950">
        <f>SUM(F8:F13)</f>
        <v>173884565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1870</v>
      </c>
      <c r="C34" s="962" t="str">
        <f>'Expenditures 15-22'!B7</f>
        <v>1125</v>
      </c>
      <c r="D34" s="963" t="str">
        <f>'Expenditures 15-22'!A7</f>
        <v>Pre-K Programs</v>
      </c>
      <c r="E34" s="579"/>
      <c r="F34" s="1108">
        <f>'Expenditures 15-22'!K7-SUM('Expenditures 15-22'!G7,'Expenditures 15-22'!I7)</f>
        <v>1889874</v>
      </c>
      <c r="G34" s="357"/>
    </row>
    <row r="35" spans="1:7" ht="12" customHeight="1" x14ac:dyDescent="0.2">
      <c r="A35" s="359" t="s">
        <v>537</v>
      </c>
      <c r="B35" s="359" t="s">
        <v>1871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9845</v>
      </c>
      <c r="G36" s="357"/>
    </row>
    <row r="37" spans="1:7" ht="12" customHeight="1" x14ac:dyDescent="0.2">
      <c r="A37" s="359" t="s">
        <v>537</v>
      </c>
      <c r="B37" s="359" t="s">
        <v>1872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1873</v>
      </c>
      <c r="C38" s="962">
        <f>'Expenditures 15-22'!B15</f>
        <v>1600</v>
      </c>
      <c r="D38" s="964" t="str">
        <f>'Expenditures 15-22'!A15</f>
        <v>Summer School Programs</v>
      </c>
      <c r="E38" s="579"/>
      <c r="F38" s="1108">
        <f>'Expenditures 15-22'!K15-SUM('Expenditures 15-22'!G15,'Expenditures 15-22'!I15)</f>
        <v>186761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1875</v>
      </c>
      <c r="C52" s="965" t="str">
        <f>'Expenditures 15-22'!B75</f>
        <v>3000</v>
      </c>
      <c r="D52" s="964" t="s">
        <v>527</v>
      </c>
      <c r="E52" s="579"/>
      <c r="F52" s="1108">
        <f>'Expenditures 15-22'!K75-SUM('Expenditures 15-22'!G75,'Expenditures 15-22'!I75)</f>
        <v>1182073</v>
      </c>
      <c r="G52" s="357"/>
    </row>
    <row r="53" spans="1:7" ht="12" customHeight="1" x14ac:dyDescent="0.2">
      <c r="A53" s="359" t="s">
        <v>537</v>
      </c>
      <c r="B53" s="359" t="s">
        <v>1876</v>
      </c>
      <c r="C53" s="965">
        <f>'Expenditures 15-22'!B102</f>
        <v>4000</v>
      </c>
      <c r="D53" s="964" t="str">
        <f>'Expenditures 15-22'!A102</f>
        <v>Total Payments to Other Govt Units</v>
      </c>
      <c r="E53" s="579"/>
      <c r="F53" s="1108">
        <f>'Expenditures 15-22'!K102</f>
        <v>1518618</v>
      </c>
      <c r="G53" s="357"/>
    </row>
    <row r="54" spans="1:7" ht="12" customHeight="1" x14ac:dyDescent="0.2">
      <c r="A54" s="359" t="s">
        <v>537</v>
      </c>
      <c r="B54" s="359" t="s">
        <v>1877</v>
      </c>
      <c r="C54" s="965" t="s">
        <v>1159</v>
      </c>
      <c r="D54" s="961" t="s">
        <v>1301</v>
      </c>
      <c r="E54" s="579"/>
      <c r="F54" s="1108">
        <f>'Expenditures 15-22'!G114</f>
        <v>2487562</v>
      </c>
      <c r="G54" s="357"/>
    </row>
    <row r="55" spans="1:7" ht="12" customHeight="1" x14ac:dyDescent="0.2">
      <c r="A55" s="359" t="s">
        <v>537</v>
      </c>
      <c r="B55" s="359" t="s">
        <v>1878</v>
      </c>
      <c r="C55" s="965" t="s">
        <v>1159</v>
      </c>
      <c r="D55" s="961" t="s">
        <v>330</v>
      </c>
      <c r="E55" s="579"/>
      <c r="F55" s="1108">
        <f>'Expenditures 15-22'!I114</f>
        <v>37545</v>
      </c>
      <c r="G55" s="357"/>
    </row>
    <row r="56" spans="1:7" ht="12" customHeight="1" x14ac:dyDescent="0.2">
      <c r="A56" s="359" t="s">
        <v>538</v>
      </c>
      <c r="B56" s="359" t="s">
        <v>1879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1881</v>
      </c>
      <c r="C58" s="962" t="s">
        <v>1159</v>
      </c>
      <c r="D58" s="961" t="s">
        <v>1301</v>
      </c>
      <c r="E58" s="579"/>
      <c r="F58" s="1110">
        <f>'Expenditures 15-22'!G150</f>
        <v>189189</v>
      </c>
      <c r="G58" s="357"/>
    </row>
    <row r="59" spans="1:7" ht="12" customHeight="1" x14ac:dyDescent="0.2">
      <c r="A59" s="971" t="s">
        <v>538</v>
      </c>
      <c r="B59" s="68" t="s">
        <v>1882</v>
      </c>
      <c r="C59" s="1051" t="s">
        <v>1159</v>
      </c>
      <c r="D59" s="68" t="s">
        <v>330</v>
      </c>
      <c r="F59" s="1111">
        <f>'Expenditures 15-22'!I150</f>
        <v>2662</v>
      </c>
      <c r="G59" s="357"/>
    </row>
    <row r="60" spans="1:7" ht="12" customHeight="1" x14ac:dyDescent="0.2">
      <c r="A60" s="971" t="s">
        <v>588</v>
      </c>
      <c r="B60" s="68" t="s">
        <v>1883</v>
      </c>
      <c r="C60" s="1051">
        <v>4000</v>
      </c>
      <c r="D60" s="68" t="s">
        <v>356</v>
      </c>
      <c r="F60" s="1112">
        <f>'Expenditures 15-22'!K154</f>
        <v>3989821</v>
      </c>
      <c r="G60" s="357"/>
    </row>
    <row r="61" spans="1:7" ht="12" customHeight="1" x14ac:dyDescent="0.2">
      <c r="A61" s="968" t="s">
        <v>588</v>
      </c>
      <c r="B61" s="968" t="s">
        <v>1884</v>
      </c>
      <c r="C61" s="969" t="str">
        <f>'Expenditures 15-22'!B164</f>
        <v>5300</v>
      </c>
      <c r="D61" s="1053" t="s">
        <v>355</v>
      </c>
      <c r="E61" s="593"/>
      <c r="F61" s="1108">
        <f>'Expenditures 15-22'!K164</f>
        <v>7510533</v>
      </c>
      <c r="G61" s="357"/>
    </row>
    <row r="62" spans="1:7" ht="12" customHeight="1" x14ac:dyDescent="0.2">
      <c r="A62" s="359" t="s">
        <v>539</v>
      </c>
      <c r="B62" s="359" t="s">
        <v>1885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1886</v>
      </c>
      <c r="C63" s="962" t="str">
        <f>'Expenditures 15-22'!B190</f>
        <v>4000</v>
      </c>
      <c r="D63" s="963" t="str">
        <f>'Expenditures 15-22'!A190</f>
        <v>Total Payments to Other Govt Units</v>
      </c>
      <c r="E63" s="579"/>
      <c r="F63" s="1108">
        <f>'Expenditures 15-22'!K190</f>
        <v>108969</v>
      </c>
      <c r="G63" s="357"/>
    </row>
    <row r="64" spans="1:7" ht="12" customHeight="1" x14ac:dyDescent="0.2">
      <c r="A64" s="968" t="s">
        <v>539</v>
      </c>
      <c r="B64" s="968" t="s">
        <v>1887</v>
      </c>
      <c r="C64" s="969" t="str">
        <f>'Expenditures 15-22'!B200</f>
        <v>5300</v>
      </c>
      <c r="D64" s="1052" t="s">
        <v>355</v>
      </c>
      <c r="E64" s="579"/>
      <c r="F64" s="1108">
        <f>'Expenditures 15-22'!K200</f>
        <v>0</v>
      </c>
      <c r="G64" s="357"/>
    </row>
    <row r="65" spans="1:8" ht="12" customHeight="1" x14ac:dyDescent="0.2">
      <c r="A65" s="359" t="s">
        <v>539</v>
      </c>
      <c r="B65" s="359" t="s">
        <v>1888</v>
      </c>
      <c r="C65" s="962" t="s">
        <v>1159</v>
      </c>
      <c r="D65" s="961" t="s">
        <v>1301</v>
      </c>
      <c r="E65" s="579"/>
      <c r="F65" s="1108">
        <f>'Expenditures 15-22'!G204</f>
        <v>908954</v>
      </c>
      <c r="G65" s="357"/>
    </row>
    <row r="66" spans="1:8" ht="12" customHeight="1" x14ac:dyDescent="0.2">
      <c r="A66" s="359" t="s">
        <v>539</v>
      </c>
      <c r="B66" s="359" t="s">
        <v>1889</v>
      </c>
      <c r="C66" s="962" t="s">
        <v>1159</v>
      </c>
      <c r="D66" s="961" t="s">
        <v>330</v>
      </c>
      <c r="E66" s="579"/>
      <c r="F66" s="1108">
        <f>'Expenditures 15-22'!I204</f>
        <v>4869</v>
      </c>
      <c r="G66" s="357"/>
    </row>
    <row r="67" spans="1:8" ht="12" customHeight="1" x14ac:dyDescent="0.2">
      <c r="A67" s="359" t="s">
        <v>540</v>
      </c>
      <c r="B67" s="359" t="s">
        <v>1890</v>
      </c>
      <c r="C67" s="962" t="str">
        <f>'Expenditures 15-22'!B210</f>
        <v>1125</v>
      </c>
      <c r="D67" s="1052" t="str">
        <f>'Expenditures 15-22'!A210</f>
        <v>Pre-K Programs</v>
      </c>
      <c r="E67" s="579"/>
      <c r="F67" s="1108">
        <f>'Expenditures 15-22'!K210</f>
        <v>45324</v>
      </c>
      <c r="G67" s="357"/>
    </row>
    <row r="68" spans="1:8" ht="12" customHeight="1" x14ac:dyDescent="0.2">
      <c r="A68" s="359" t="s">
        <v>540</v>
      </c>
      <c r="B68" s="359" t="s">
        <v>1891</v>
      </c>
      <c r="C68" s="962" t="str">
        <f>'Expenditures 15-22'!B212</f>
        <v>1225</v>
      </c>
      <c r="D68" s="1052" t="str">
        <f>'Expenditures 15-22'!A212</f>
        <v>Special Education Programs - Pre-K</v>
      </c>
      <c r="E68" s="579"/>
      <c r="F68" s="1108">
        <f>'Expenditures 15-22'!K212</f>
        <v>720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1893</v>
      </c>
      <c r="C71" s="962">
        <f>'Expenditures 15-22'!B218</f>
        <v>1600</v>
      </c>
      <c r="D71" s="963" t="str">
        <f>'Expenditures 15-22'!A218</f>
        <v>Summer School Programs</v>
      </c>
      <c r="E71" s="579"/>
      <c r="F71" s="1108">
        <f>'Expenditures 15-22'!K218</f>
        <v>4755</v>
      </c>
      <c r="G71" s="357"/>
    </row>
    <row r="72" spans="1:8" ht="12" customHeight="1" x14ac:dyDescent="0.2">
      <c r="A72" s="359" t="s">
        <v>540</v>
      </c>
      <c r="B72" s="359" t="s">
        <v>1894</v>
      </c>
      <c r="C72" s="962">
        <f>'Expenditures 15-22'!B274</f>
        <v>3000</v>
      </c>
      <c r="D72" s="952" t="s">
        <v>527</v>
      </c>
      <c r="E72" s="579"/>
      <c r="F72" s="1108">
        <f>'Expenditures 15-22'!K274</f>
        <v>23554</v>
      </c>
      <c r="G72" s="357"/>
    </row>
    <row r="73" spans="1:8" ht="12" customHeight="1" x14ac:dyDescent="0.2">
      <c r="A73" s="359" t="s">
        <v>540</v>
      </c>
      <c r="B73" s="359" t="s">
        <v>1895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1852</v>
      </c>
      <c r="E75" s="595" t="s">
        <v>1133</v>
      </c>
      <c r="F75" s="1113">
        <f>SUM(F18:F73)</f>
        <v>20101628</v>
      </c>
      <c r="G75" s="357"/>
    </row>
    <row r="76" spans="1:8" s="971" customFormat="1" ht="12" customHeight="1" thickTop="1" thickBot="1" x14ac:dyDescent="0.25">
      <c r="A76" s="585"/>
      <c r="B76" s="583"/>
      <c r="C76" s="584"/>
      <c r="D76" s="970" t="s">
        <v>1851</v>
      </c>
      <c r="E76" s="595"/>
      <c r="F76" s="1114">
        <f>(F14-F75)</f>
        <v>153782937</v>
      </c>
      <c r="G76" s="359"/>
    </row>
    <row r="77" spans="1:8" s="971" customFormat="1" ht="12" customHeight="1" thickTop="1" x14ac:dyDescent="0.2">
      <c r="A77" s="586"/>
      <c r="B77" s="583"/>
      <c r="C77" s="584"/>
      <c r="D77" s="970" t="s">
        <v>1939</v>
      </c>
      <c r="E77" s="595"/>
      <c r="F77" s="1618">
        <v>11363.38</v>
      </c>
      <c r="G77" s="360"/>
      <c r="H77" s="359"/>
    </row>
    <row r="78" spans="1:8" s="971" customFormat="1" ht="12" customHeight="1" thickBot="1" x14ac:dyDescent="0.25">
      <c r="A78" s="587"/>
      <c r="B78" s="583"/>
      <c r="C78" s="584"/>
      <c r="D78" s="970" t="s">
        <v>1919</v>
      </c>
      <c r="E78" s="595" t="s">
        <v>1133</v>
      </c>
      <c r="F78" s="1115">
        <f>IF(F77&gt;0,F76/F77," Complete Line 77")</f>
        <v>13533.203765076942</v>
      </c>
      <c r="G78" s="359"/>
    </row>
    <row r="79" spans="1:8" s="971" customFormat="1" ht="12" thickTop="1" x14ac:dyDescent="0.2">
      <c r="A79" s="384"/>
      <c r="B79" s="359"/>
      <c r="C79" s="358"/>
      <c r="D79" s="582"/>
      <c r="E79" s="579"/>
      <c r="F79" s="972"/>
      <c r="G79" s="359"/>
    </row>
    <row r="80" spans="1:8" s="971" customFormat="1" ht="12" thickBot="1" x14ac:dyDescent="0.25">
      <c r="A80" s="2358" t="s">
        <v>1316</v>
      </c>
      <c r="B80" s="2359"/>
      <c r="C80" s="2359"/>
      <c r="D80" s="2359"/>
      <c r="E80" s="2359"/>
      <c r="F80" s="236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202327</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322843</v>
      </c>
      <c r="G93" s="979"/>
    </row>
    <row r="94" spans="1:7" ht="12" customHeight="1" x14ac:dyDescent="0.2">
      <c r="A94" s="980" t="s">
        <v>147</v>
      </c>
      <c r="B94" s="980" t="s">
        <v>183</v>
      </c>
      <c r="C94" s="977">
        <v>1700</v>
      </c>
      <c r="D94" s="986" t="str">
        <f>'Revenues 9-14'!A82</f>
        <v>Total District/School Activity Income</v>
      </c>
      <c r="E94" s="385"/>
      <c r="F94" s="1073">
        <f>SUM('Revenues 9-14'!C82,'Revenues 9-14'!D82)</f>
        <v>158523</v>
      </c>
      <c r="G94" s="979"/>
    </row>
    <row r="95" spans="1:7" ht="12" customHeight="1" x14ac:dyDescent="0.2">
      <c r="A95" s="980" t="s">
        <v>537</v>
      </c>
      <c r="B95" s="980" t="s">
        <v>184</v>
      </c>
      <c r="C95" s="977">
        <f>'Revenues 9-14'!B84</f>
        <v>1811</v>
      </c>
      <c r="D95" s="978" t="str">
        <f>'Revenues 9-14'!A84</f>
        <v>Rentals - Regular Textbooks</v>
      </c>
      <c r="E95" s="385"/>
      <c r="F95" s="1073">
        <f>'Revenues 9-14'!C84</f>
        <v>98173</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34031</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14186</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6497851</v>
      </c>
      <c r="G104" s="979"/>
    </row>
    <row r="105" spans="1:7" ht="12" customHeight="1" x14ac:dyDescent="0.2">
      <c r="A105" s="980" t="s">
        <v>780</v>
      </c>
      <c r="B105" s="980" t="s">
        <v>1766</v>
      </c>
      <c r="C105" s="988">
        <v>3200</v>
      </c>
      <c r="D105" s="978" t="str">
        <f>'Revenues 9-14'!A140</f>
        <v>Total Career and Technical Education</v>
      </c>
      <c r="E105" s="385"/>
      <c r="F105" s="1073">
        <f>SUM('Revenues 9-14'!C140,'Revenues 9-14'!D140,'Revenues 9-14'!G140)</f>
        <v>5275</v>
      </c>
      <c r="G105" s="979"/>
    </row>
    <row r="106" spans="1:7" ht="12" customHeight="1" x14ac:dyDescent="0.2">
      <c r="A106" s="1049" t="s">
        <v>768</v>
      </c>
      <c r="B106" s="980" t="s">
        <v>948</v>
      </c>
      <c r="C106" s="988">
        <v>3300</v>
      </c>
      <c r="D106" s="978" t="str">
        <f>'Revenues 9-14'!A144</f>
        <v>Total Bilingual Ed</v>
      </c>
      <c r="E106" s="385"/>
      <c r="F106" s="1073">
        <f>SUM('Revenues 9-14'!C144,'Revenues 9-14'!G144)</f>
        <v>204179</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90002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189347</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3706169</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183856</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8259491</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7638545</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4665123</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176488</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1767</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1768</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1769</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1770</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126648</v>
      </c>
      <c r="G148" s="381"/>
    </row>
    <row r="149" spans="1:7" s="578" customFormat="1" ht="10.5" hidden="1" customHeight="1" x14ac:dyDescent="0.2">
      <c r="A149" s="1130" t="s">
        <v>233</v>
      </c>
      <c r="B149" s="1130" t="s">
        <v>1771</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1772</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1909</v>
      </c>
      <c r="C160" s="1186" t="s">
        <v>1006</v>
      </c>
      <c r="D160" s="1187" t="s">
        <v>905</v>
      </c>
      <c r="E160" s="1188"/>
      <c r="F160" s="1073">
        <f>SUM(F136:F159)</f>
        <v>126648</v>
      </c>
      <c r="G160" s="381"/>
    </row>
    <row r="161" spans="1:7" s="578" customFormat="1" x14ac:dyDescent="0.2">
      <c r="A161" s="1185" t="s">
        <v>537</v>
      </c>
      <c r="B161" s="1247" t="s">
        <v>1797</v>
      </c>
      <c r="C161" s="1186" t="s">
        <v>1795</v>
      </c>
      <c r="D161" s="1187" t="s">
        <v>1796</v>
      </c>
      <c r="E161" s="1188"/>
      <c r="F161" s="1073">
        <f>SUM('Revenues 9-14'!C260)</f>
        <v>282163</v>
      </c>
      <c r="G161" s="381"/>
    </row>
    <row r="162" spans="1:7" s="578" customFormat="1" x14ac:dyDescent="0.2">
      <c r="A162" s="1185" t="s">
        <v>589</v>
      </c>
      <c r="B162" s="1247" t="s">
        <v>1861</v>
      </c>
      <c r="C162" s="1186" t="s">
        <v>1862</v>
      </c>
      <c r="D162" s="1187" t="s">
        <v>1863</v>
      </c>
      <c r="E162" s="1188"/>
      <c r="F162" s="1073">
        <f>SUM('Revenues 9-14'!C261:H261,'Revenues 9-14'!J261:K261)</f>
        <v>0</v>
      </c>
      <c r="G162" s="381"/>
    </row>
    <row r="163" spans="1:7" ht="12" customHeight="1" x14ac:dyDescent="0.2">
      <c r="A163" s="382" t="s">
        <v>1193</v>
      </c>
      <c r="B163" s="382" t="s">
        <v>1896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1798</v>
      </c>
      <c r="C165" s="995">
        <f>'Revenues 9-14'!B264</f>
        <v>4909</v>
      </c>
      <c r="D165" s="994" t="str">
        <f>'Revenues 9-14'!A264</f>
        <v>Title III - Language Inst Program - Limited Eng (LIPLEP)</v>
      </c>
      <c r="E165" s="385"/>
      <c r="F165" s="1073">
        <f>SUM('Revenues 9-14'!C264,'Revenues 9-14'!F264,'Revenues 9-14'!G264)</f>
        <v>101000</v>
      </c>
      <c r="G165" s="997"/>
    </row>
    <row r="166" spans="1:7" ht="12" customHeight="1" x14ac:dyDescent="0.2">
      <c r="A166" s="382" t="s">
        <v>6</v>
      </c>
      <c r="B166" s="382" t="s">
        <v>1897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1155350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719530</v>
      </c>
      <c r="G171" s="1001">
        <v>6320</v>
      </c>
    </row>
    <row r="172" spans="1:7" ht="12" customHeight="1" x14ac:dyDescent="0.2">
      <c r="A172" s="382" t="s">
        <v>772</v>
      </c>
      <c r="B172" s="382" t="s">
        <v>1799</v>
      </c>
      <c r="C172" s="995">
        <f>'Revenues 9-14'!B271</f>
        <v>4992</v>
      </c>
      <c r="D172" s="996" t="str">
        <f>'Revenues 9-14'!A271</f>
        <v>Medicaid Matching Funds - Fee-for-Service Program</v>
      </c>
      <c r="E172" s="385"/>
      <c r="F172" s="1073">
        <f>SUM('Revenues 9-14'!C271:D271,'Revenues 9-14'!F271:G271)</f>
        <v>1093995</v>
      </c>
      <c r="G172" s="1001"/>
    </row>
    <row r="173" spans="1:7" x14ac:dyDescent="0.2">
      <c r="A173" s="1050" t="s">
        <v>772</v>
      </c>
      <c r="B173" s="998" t="s">
        <v>1898</v>
      </c>
      <c r="C173" s="999">
        <f>'Revenues 9-14'!B272</f>
        <v>4999</v>
      </c>
      <c r="D173" s="1000" t="str">
        <f>'Revenues 9-14'!A272</f>
        <v>Other Restricted Revenue from Federal Sources (Describe &amp; Itemize)</v>
      </c>
      <c r="E173" s="385"/>
      <c r="F173" s="1073">
        <f>SUM('Revenues 9-14'!C272:D272,'Revenues 9-14'!F272:G272)</f>
        <v>964227</v>
      </c>
      <c r="G173" s="382"/>
    </row>
    <row r="174" spans="1:7" x14ac:dyDescent="0.2">
      <c r="A174" s="382"/>
      <c r="B174" s="382"/>
      <c r="C174" s="386"/>
      <c r="D174" s="382"/>
      <c r="E174" s="385"/>
      <c r="F174" s="1116"/>
      <c r="G174" s="1001"/>
    </row>
    <row r="175" spans="1:7" x14ac:dyDescent="0.2">
      <c r="A175" s="588"/>
      <c r="B175" s="589"/>
      <c r="C175" s="590"/>
      <c r="D175" s="1002" t="s">
        <v>1917</v>
      </c>
      <c r="E175" s="1056" t="s">
        <v>1133</v>
      </c>
      <c r="F175" s="1117">
        <f>SUM(F83:F135,F160:F173)</f>
        <v>36889322</v>
      </c>
    </row>
    <row r="176" spans="1:7" ht="12" customHeight="1" x14ac:dyDescent="0.2">
      <c r="A176" s="588"/>
      <c r="B176" s="589"/>
      <c r="C176" s="590"/>
      <c r="D176" s="1002" t="s">
        <v>1916</v>
      </c>
      <c r="E176" s="1056"/>
      <c r="F176" s="1118">
        <f>'PCTC-OEPP 28-29'!F76-F175</f>
        <v>116893615</v>
      </c>
    </row>
    <row r="177" spans="1:7" ht="12" customHeight="1" x14ac:dyDescent="0.2">
      <c r="A177" s="588"/>
      <c r="B177" s="589"/>
      <c r="C177" s="590"/>
      <c r="D177" s="1002" t="s">
        <v>797</v>
      </c>
      <c r="E177" s="1056"/>
      <c r="F177" s="1118">
        <f>'Cap Outlay Deprec 27'!I18</f>
        <v>8487725.5999999996</v>
      </c>
    </row>
    <row r="178" spans="1:7" ht="12" customHeight="1" x14ac:dyDescent="0.2">
      <c r="A178" s="588"/>
      <c r="B178" s="589"/>
      <c r="C178" s="590"/>
      <c r="D178" s="1002" t="s">
        <v>1918</v>
      </c>
      <c r="E178" s="1056"/>
      <c r="F178" s="1118">
        <f>F176+F177</f>
        <v>125381340.59999999</v>
      </c>
    </row>
    <row r="179" spans="1:7" ht="12" customHeight="1" x14ac:dyDescent="0.2">
      <c r="A179" s="588"/>
      <c r="B179" s="591"/>
      <c r="C179" s="590"/>
      <c r="D179" s="1002" t="s">
        <v>1970</v>
      </c>
      <c r="E179" s="1056"/>
      <c r="F179" s="1119">
        <f>'PCTC-OEPP 28-29'!F77</f>
        <v>11363.38</v>
      </c>
      <c r="G179" s="69"/>
    </row>
    <row r="180" spans="1:7" ht="12" customHeight="1" thickBot="1" x14ac:dyDescent="0.25">
      <c r="A180" s="588"/>
      <c r="B180" s="591"/>
      <c r="C180" s="590"/>
      <c r="D180" s="1002" t="s">
        <v>2059</v>
      </c>
      <c r="E180" s="1056" t="s">
        <v>2060</v>
      </c>
      <c r="F180" s="1120">
        <f>F178/F179</f>
        <v>11033.806895483562</v>
      </c>
      <c r="G180" s="68">
        <v>6323</v>
      </c>
    </row>
    <row r="181" spans="1:7" ht="12" thickTop="1" x14ac:dyDescent="0.2">
      <c r="B181" s="69"/>
      <c r="C181" s="386"/>
      <c r="D181" s="69"/>
      <c r="E181" s="386"/>
      <c r="F181" s="69"/>
      <c r="G181" s="1003">
        <v>6326</v>
      </c>
    </row>
    <row r="182" spans="1:7" ht="12.2" customHeight="1" x14ac:dyDescent="0.2">
      <c r="A182" s="69" t="s">
        <v>1704</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49" sqref="A4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19" t="s">
        <v>1672</v>
      </c>
      <c r="B3" s="849"/>
      <c r="C3" s="849"/>
      <c r="D3" s="849"/>
      <c r="E3" s="856"/>
      <c r="F3" s="856"/>
      <c r="G3" s="850"/>
    </row>
    <row r="4" spans="1:9" ht="12" customHeight="1" x14ac:dyDescent="0.2">
      <c r="A4" s="853" t="s">
        <v>873</v>
      </c>
      <c r="B4" s="852"/>
      <c r="C4" s="852"/>
      <c r="D4" s="852"/>
      <c r="E4" s="857"/>
      <c r="F4" s="858"/>
      <c r="G4" s="859"/>
      <c r="H4" s="22"/>
      <c r="I4" s="22"/>
    </row>
    <row r="5" spans="1:9" s="1705" customFormat="1" ht="57" customHeight="1" x14ac:dyDescent="0.2">
      <c r="A5" s="2369" t="s">
        <v>1685</v>
      </c>
      <c r="B5" s="2370"/>
      <c r="C5" s="2370"/>
      <c r="D5" s="2370"/>
      <c r="E5" s="2370"/>
      <c r="F5" s="2370"/>
      <c r="G5" s="2371"/>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222</v>
      </c>
      <c r="F10" s="865"/>
      <c r="G10" s="1121"/>
      <c r="H10" s="216"/>
      <c r="I10" s="216"/>
    </row>
    <row r="11" spans="1:9" s="2" customFormat="1" ht="22.5" customHeight="1" x14ac:dyDescent="0.2">
      <c r="A11" s="2374" t="s">
        <v>2049</v>
      </c>
      <c r="B11" s="2375"/>
      <c r="C11" s="2375"/>
      <c r="D11" s="2314"/>
      <c r="E11" s="863">
        <f>' SEFA (6)'!H20</f>
        <v>496109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0" t="s">
        <v>1698</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82897231</v>
      </c>
      <c r="F19" s="771"/>
      <c r="G19" s="773">
        <f>'Expenditures 15-22'!K33-SUM('Expenditures 15-22'!G33,'Expenditures 15-22'!I33)+'Expenditures 15-22'!D223</f>
        <v>82897231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9951368</v>
      </c>
      <c r="F21" s="771"/>
      <c r="G21" s="773">
        <f>'Expenditures 15-22'!K42-SUM('Expenditures 15-22'!G42,'Expenditures 15-22'!I42)+'Expenditures 15-22'!K120-SUM('Expenditures 15-22'!G120,'Expenditures 15-22'!I120)+'Expenditures 15-22'!K174-SUM('Expenditures 15-22'!G174,'Expenditures 15-22'!I174)+'Expenditures 15-22'!D232</f>
        <v>9951368</v>
      </c>
      <c r="H21" s="286"/>
      <c r="I21" s="216"/>
    </row>
    <row r="22" spans="1:9" s="2" customFormat="1" ht="12" customHeight="1" x14ac:dyDescent="0.2">
      <c r="A22" s="770" t="s">
        <v>662</v>
      </c>
      <c r="B22" s="766"/>
      <c r="C22" s="765">
        <v>2200</v>
      </c>
      <c r="D22" s="771"/>
      <c r="E22" s="772">
        <f>'Expenditures 15-22'!K47-SUM('Expenditures 15-22'!G47,'Expenditures 15-22'!I47)+'Expenditures 15-22'!D237</f>
        <v>6059759</v>
      </c>
      <c r="F22" s="771"/>
      <c r="G22" s="773">
        <f>'Expenditures 15-22'!K47-SUM('Expenditures 15-22'!G47,'Expenditures 15-22'!I47)+'Expenditures 15-22'!D237</f>
        <v>6059759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9761126</v>
      </c>
      <c r="F23" s="771"/>
      <c r="G23" s="772">
        <f>'Expenditures 15-22'!K53-SUM('Expenditures 15-22'!G53,'Expenditures 15-22'!I53)+'Expenditures 15-22'!D251+'Expenditures 15-22'!K323-SUM('Expenditures 15-22'!G323,'Expenditures 15-22'!I323)</f>
        <v>9761126</v>
      </c>
      <c r="H23" s="286"/>
      <c r="I23" s="216"/>
    </row>
    <row r="24" spans="1:9" s="2" customFormat="1" ht="12" customHeight="1" x14ac:dyDescent="0.2">
      <c r="A24" s="770" t="s">
        <v>664</v>
      </c>
      <c r="B24" s="766"/>
      <c r="C24" s="765">
        <v>2400</v>
      </c>
      <c r="D24" s="771"/>
      <c r="E24" s="772">
        <f>'Expenditures 15-22'!K57-SUM('Expenditures 15-22'!G57,'Expenditures 15-22'!I57)+'Expenditures 15-22'!D255</f>
        <v>7913261</v>
      </c>
      <c r="F24" s="771"/>
      <c r="G24" s="773">
        <f>'Expenditures 15-22'!K57-SUM('Expenditures 15-22'!G57,'Expenditures 15-22'!I57)+'Expenditures 15-22'!D255</f>
        <v>7913261</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78251</v>
      </c>
      <c r="E26" s="772">
        <f>'Expenditures 15-22'!K122-SUM('Expenditures 15-22'!G122,'Expenditures 15-22'!I122)+E7</f>
        <v>235569</v>
      </c>
      <c r="F26" s="772">
        <f>'Expenditures 15-22'!K59-SUM('Expenditures 15-22'!G59,'Expenditures 15-22'!I59)+'Expenditures 15-22'!D257-E7</f>
        <v>78251</v>
      </c>
      <c r="G26" s="773">
        <f>'Expenditures 15-22'!K122-SUM('Expenditures 15-22'!G122,'Expenditures 15-22'!I122)+E7</f>
        <v>235569</v>
      </c>
      <c r="H26" s="286"/>
      <c r="I26" s="216"/>
    </row>
    <row r="27" spans="1:9" s="2" customFormat="1" ht="12" customHeight="1" x14ac:dyDescent="0.2">
      <c r="A27" s="770" t="s">
        <v>542</v>
      </c>
      <c r="B27" s="768"/>
      <c r="C27" s="765">
        <v>2520</v>
      </c>
      <c r="D27" s="772">
        <f>'Expenditures 15-22'!K60-SUM('Expenditures 15-22'!G60,'Expenditures 15-22'!I60)+'Expenditures 15-22'!D258-E8</f>
        <v>793903</v>
      </c>
      <c r="E27" s="772">
        <f>E8</f>
        <v>0</v>
      </c>
      <c r="F27" s="772">
        <f>'Expenditures 15-22'!K60-SUM('Expenditures 15-22'!G60,'Expenditures 15-22'!I60)+'Expenditures 15-22'!D258-E8</f>
        <v>793903</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13400086</v>
      </c>
      <c r="F28" s="775">
        <f>'Expenditures 15-22'!K61-SUM('Expenditures 15-22'!G61,'Expenditures 15-22'!I61)+'Expenditures 15-22'!K124-SUM('Expenditures 15-22'!G124,'Expenditures 15-22'!I124)+'Expenditures 15-22'!D260-E9</f>
        <v>13400086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9442738</v>
      </c>
      <c r="F29" s="771"/>
      <c r="G29" s="773">
        <f>'Expenditures 15-22'!K62-SUM('Expenditures 15-22'!G62,'Expenditures 15-22'!I62)+'Expenditures 15-22'!K125-SUM('Expenditures 15-22'!G125,'Expenditures 15-22'!I125)+'Expenditures 15-22'!K176-SUM('Expenditures 15-22'!G176,'Expenditures 15-22'!I176)+'Expenditures 15-22'!D261</f>
        <v>9442738</v>
      </c>
      <c r="H29" s="394"/>
    </row>
    <row r="30" spans="1:9" ht="12" customHeight="1" x14ac:dyDescent="0.2">
      <c r="A30" s="770" t="s">
        <v>107</v>
      </c>
      <c r="B30" s="768"/>
      <c r="C30" s="765">
        <v>2560</v>
      </c>
      <c r="D30" s="771"/>
      <c r="E30" s="772">
        <f>'Expenditures 15-22'!K63-SUM('Expenditures 15-22'!G63,'Expenditures 15-22'!I63)+'Expenditures 15-22'!D262-E10</f>
        <v>6943598</v>
      </c>
      <c r="F30" s="771"/>
      <c r="G30" s="772">
        <f>'Expenditures 15-22'!K63-SUM('Expenditures 15-22'!G63,'Expenditures 15-22'!I63)+'Expenditures 15-22'!D262-E10</f>
        <v>6943598</v>
      </c>
    </row>
    <row r="31" spans="1:9" ht="12" customHeight="1" x14ac:dyDescent="0.2">
      <c r="A31" s="770" t="s">
        <v>108</v>
      </c>
      <c r="B31" s="768"/>
      <c r="C31" s="765">
        <v>2570</v>
      </c>
      <c r="D31" s="772">
        <f>'Expenditures 15-22'!K64-SUM('Expenditures 15-22'!G64,'Expenditures 15-22'!I64)+'Expenditures 15-22'!D263-E12</f>
        <v>566017</v>
      </c>
      <c r="E31" s="772">
        <f>E12</f>
        <v>0</v>
      </c>
      <c r="F31" s="772">
        <f>'Expenditures 15-22'!K64-SUM('Expenditures 15-22'!G64,'Expenditures 15-22'!I64)+'Expenditures 15-22'!D263-E12</f>
        <v>566017</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8712</v>
      </c>
      <c r="F33" s="771"/>
      <c r="G33" s="772">
        <f>'Expenditures 15-22'!K67-SUM('Expenditures 15-22'!G67,'Expenditures 15-22'!I67)+'Expenditures 15-22'!D266</f>
        <v>8712</v>
      </c>
    </row>
    <row r="34" spans="1:7" ht="12" customHeight="1" x14ac:dyDescent="0.2">
      <c r="A34" s="770" t="s">
        <v>612</v>
      </c>
      <c r="B34" s="768"/>
      <c r="C34" s="765">
        <v>2620</v>
      </c>
      <c r="D34" s="771"/>
      <c r="E34" s="772">
        <f>'Expenditures 15-22'!K68-SUM('Expenditures 15-22'!G68,'Expenditures 15-22'!I68)+'Expenditures 15-22'!D267</f>
        <v>349496</v>
      </c>
      <c r="F34" s="771"/>
      <c r="G34" s="772">
        <f>'Expenditures 15-22'!K68-SUM('Expenditures 15-22'!G68,'Expenditures 15-22'!I68)+'Expenditures 15-22'!D267</f>
        <v>349496</v>
      </c>
    </row>
    <row r="35" spans="1:7" ht="12" customHeight="1" x14ac:dyDescent="0.2">
      <c r="A35" s="770" t="s">
        <v>1250</v>
      </c>
      <c r="B35" s="768"/>
      <c r="C35" s="765">
        <v>2630</v>
      </c>
      <c r="D35" s="771"/>
      <c r="E35" s="772">
        <f>'Expenditures 15-22'!K69-SUM('Expenditures 15-22'!G69,'Expenditures 15-22'!I69)+'Expenditures 15-22'!D268</f>
        <v>257843</v>
      </c>
      <c r="F35" s="771"/>
      <c r="G35" s="772">
        <f>'Expenditures 15-22'!K69-SUM('Expenditures 15-22'!G69,'Expenditures 15-22'!I69)+'Expenditures 15-22'!D268</f>
        <v>257843</v>
      </c>
    </row>
    <row r="36" spans="1:7" ht="12" customHeight="1" x14ac:dyDescent="0.2">
      <c r="A36" s="770" t="s">
        <v>471</v>
      </c>
      <c r="B36" s="768"/>
      <c r="C36" s="765">
        <v>2640</v>
      </c>
      <c r="D36" s="772">
        <f>'Expenditures 15-22'!K70-SUM('Expenditures 15-22'!G70,'Expenditures 15-22'!I70)+'Expenditures 15-22'!D269-E13</f>
        <v>503807</v>
      </c>
      <c r="E36" s="772">
        <f>E13</f>
        <v>0</v>
      </c>
      <c r="F36" s="772">
        <f>'Expenditures 15-22'!K70-SUM('Expenditures 15-22'!G70,'Expenditures 15-22'!I70)+'Expenditures 15-22'!D269-E13</f>
        <v>503807</v>
      </c>
      <c r="G36" s="772">
        <f>E13</f>
        <v>0</v>
      </c>
    </row>
    <row r="37" spans="1:7" ht="12" customHeight="1" x14ac:dyDescent="0.2">
      <c r="A37" s="770" t="s">
        <v>472</v>
      </c>
      <c r="B37" s="768"/>
      <c r="C37" s="765">
        <v>2660</v>
      </c>
      <c r="D37" s="772">
        <f>'Expenditures 15-22'!K71-SUM('Expenditures 15-22'!G71,'Expenditures 15-22'!I71)+'Expenditures 15-22'!D270-E14</f>
        <v>135427</v>
      </c>
      <c r="E37" s="772">
        <f>E14</f>
        <v>0</v>
      </c>
      <c r="F37" s="772">
        <f>'Expenditures 15-22'!K71-SUM('Expenditures 15-22'!G71,'Expenditures 15-22'!I71)+'Expenditures 15-22'!D270-E14</f>
        <v>135427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1431865</v>
      </c>
      <c r="F38" s="771"/>
      <c r="G38" s="772">
        <f>'Expenditures 15-22'!K73-SUM('Expenditures 15-22'!G73,'Expenditures 15-22'!I73)+'Expenditures 15-22'!K128-SUM('Expenditures 15-22'!G128,'Expenditures 15-22'!I128)+'Expenditures 15-22'!K177-SUM('Expenditures 15-22'!G177,'Expenditures 15-22'!I177)+'Expenditures 15-22'!D272</f>
        <v>1431865</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1205627</v>
      </c>
      <c r="F39" s="771"/>
      <c r="G39" s="772">
        <f>'Expenditures 15-22'!K75-SUM('Expenditures 15-22'!G75,'Expenditures 15-22'!I75)+'Expenditures 15-22'!K130-SUM('Expenditures 15-22'!G130,'Expenditures 15-22'!I130)+'Expenditures 15-22'!K179-SUM('Expenditures 15-22'!G179,'Expenditures 15-22'!I179)+'Expenditures 15-22'!D274</f>
        <v>1205627</v>
      </c>
    </row>
    <row r="40" spans="1:7" ht="12" customHeight="1" x14ac:dyDescent="0.2">
      <c r="A40" s="787" t="s">
        <v>163</v>
      </c>
      <c r="B40" s="788"/>
      <c r="C40" s="789"/>
      <c r="D40" s="775">
        <f>SUM(D19:D39)</f>
        <v>2077405</v>
      </c>
      <c r="E40" s="775">
        <f>SUM(E19:E39)</f>
        <v>149858279</v>
      </c>
      <c r="F40" s="775">
        <f>SUM(F19:F39)</f>
        <v>15477491</v>
      </c>
      <c r="G40" s="775">
        <f>SUM(G19:G39)</f>
        <v>136458193</v>
      </c>
    </row>
    <row r="41" spans="1:7" x14ac:dyDescent="0.2">
      <c r="A41" s="286"/>
      <c r="B41" s="216"/>
      <c r="C41" s="287"/>
      <c r="D41" s="2372" t="s">
        <v>614</v>
      </c>
      <c r="E41" s="2373"/>
      <c r="F41" s="779" t="s">
        <v>615</v>
      </c>
      <c r="G41" s="786"/>
    </row>
    <row r="42" spans="1:7" ht="12" customHeight="1" x14ac:dyDescent="0.2">
      <c r="A42" s="286"/>
      <c r="B42" s="216"/>
      <c r="C42" s="287"/>
      <c r="D42" s="780" t="s">
        <v>561</v>
      </c>
      <c r="E42" s="776">
        <f>D40</f>
        <v>2077405</v>
      </c>
      <c r="F42" s="780" t="s">
        <v>563</v>
      </c>
      <c r="G42" s="776">
        <f>F40</f>
        <v>15477491</v>
      </c>
    </row>
    <row r="43" spans="1:7" ht="12" customHeight="1" x14ac:dyDescent="0.2">
      <c r="A43" s="286"/>
      <c r="B43" s="216"/>
      <c r="C43" s="287"/>
      <c r="D43" s="780" t="s">
        <v>562</v>
      </c>
      <c r="E43" s="776">
        <f>E40</f>
        <v>149858279</v>
      </c>
      <c r="F43" s="780" t="s">
        <v>562</v>
      </c>
      <c r="G43" s="776">
        <f>G40</f>
        <v>136458193</v>
      </c>
    </row>
    <row r="44" spans="1:7" ht="12" customHeight="1" x14ac:dyDescent="0.2">
      <c r="A44" s="286"/>
      <c r="B44" s="216"/>
      <c r="C44" s="216"/>
      <c r="D44" s="790" t="s">
        <v>1186</v>
      </c>
      <c r="E44" s="791">
        <f>(E42/E43)</f>
        <v>1.3862464015084546E-2</v>
      </c>
      <c r="F44" s="790" t="s">
        <v>1186</v>
      </c>
      <c r="G44" s="791">
        <f>(G42/G43)</f>
        <v>0.11342295145297725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9" sqref="A49"/>
      <selection pane="bottomLeft" activeCell="B8" sqref="B8"/>
    </sheetView>
  </sheetViews>
  <sheetFormatPr defaultColWidth="9.140625"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1705</v>
      </c>
      <c r="B1" s="1980"/>
      <c r="C1" s="1980"/>
      <c r="D1" s="1980"/>
      <c r="E1" s="1981"/>
    </row>
    <row r="2" spans="1:7" ht="14.25" customHeight="1" x14ac:dyDescent="0.2">
      <c r="A2" s="1980" t="s">
        <v>1706</v>
      </c>
      <c r="B2" s="1980"/>
      <c r="C2" s="1980"/>
      <c r="D2" s="1980"/>
      <c r="E2" s="1981"/>
    </row>
    <row r="3" spans="1:7" ht="15" customHeight="1" x14ac:dyDescent="0.2">
      <c r="A3" s="1980" t="s">
        <v>1940</v>
      </c>
      <c r="B3" s="1980"/>
      <c r="C3" s="1980"/>
      <c r="D3" s="1980"/>
      <c r="E3" s="1981"/>
    </row>
    <row r="4" spans="1:7" ht="3.75" customHeight="1" x14ac:dyDescent="0.2">
      <c r="A4" s="1980"/>
      <c r="B4" s="1980"/>
      <c r="C4" s="1980"/>
      <c r="D4" s="1980"/>
      <c r="E4" s="1981"/>
    </row>
    <row r="5" spans="1:7" ht="15" x14ac:dyDescent="0.25">
      <c r="A5" s="2379" t="s">
        <v>2061</v>
      </c>
      <c r="B5" s="2380"/>
      <c r="C5" s="2380"/>
      <c r="D5" s="2380"/>
      <c r="E5" s="2380"/>
    </row>
    <row r="6" spans="1:7" ht="12" customHeight="1" x14ac:dyDescent="0.25">
      <c r="A6" s="1983"/>
      <c r="B6" s="2381" t="str">
        <f>COVER!A17</f>
        <v>Peoria SD 150</v>
      </c>
      <c r="C6" s="2381"/>
      <c r="D6" s="2381"/>
      <c r="E6" s="1984"/>
    </row>
    <row r="7" spans="1:7" ht="11.25" customHeight="1" x14ac:dyDescent="0.25">
      <c r="A7" s="1983"/>
      <c r="B7" s="2382">
        <f>COVER!A13</f>
        <v>48072150025</v>
      </c>
      <c r="C7" s="2382"/>
      <c r="D7" s="2382"/>
      <c r="E7" s="1984"/>
    </row>
    <row r="8" spans="1:7" ht="34.5" customHeight="1" x14ac:dyDescent="0.2">
      <c r="A8" s="2006" t="s">
        <v>1707</v>
      </c>
      <c r="B8" s="1985" t="s">
        <v>1708</v>
      </c>
      <c r="C8" s="1985" t="s">
        <v>1709</v>
      </c>
      <c r="D8" s="1986" t="s">
        <v>1710</v>
      </c>
      <c r="E8" s="1985" t="s">
        <v>1711</v>
      </c>
      <c r="G8" s="2005" t="b">
        <v>1</v>
      </c>
    </row>
    <row r="9" spans="1:7" ht="15.75" customHeight="1" x14ac:dyDescent="0.2">
      <c r="A9" s="2007" t="s">
        <v>2048</v>
      </c>
      <c r="B9" s="1987"/>
      <c r="C9" s="1987"/>
      <c r="D9" s="1988"/>
      <c r="E9" s="1989"/>
    </row>
    <row r="10" spans="1:7" ht="27.75" customHeight="1" x14ac:dyDescent="0.2">
      <c r="A10" s="1990" t="s">
        <v>1783</v>
      </c>
      <c r="B10" s="1991"/>
      <c r="C10" s="1991"/>
      <c r="D10" s="1992" t="s">
        <v>1712</v>
      </c>
      <c r="E10" s="1993" t="s">
        <v>1713</v>
      </c>
    </row>
    <row r="11" spans="1:7" ht="12" customHeight="1" x14ac:dyDescent="0.2">
      <c r="A11" s="1994" t="s">
        <v>1714</v>
      </c>
      <c r="B11" s="1995"/>
      <c r="C11" s="1995"/>
      <c r="D11" s="1996"/>
      <c r="E11" s="1997"/>
    </row>
    <row r="12" spans="1:7" ht="12" customHeight="1" x14ac:dyDescent="0.2">
      <c r="A12" s="1994" t="s">
        <v>1715</v>
      </c>
      <c r="B12" s="1995"/>
      <c r="C12" s="1995"/>
      <c r="D12" s="1998"/>
      <c r="E12" s="1997"/>
    </row>
    <row r="13" spans="1:7" ht="12" customHeight="1" x14ac:dyDescent="0.2">
      <c r="A13" s="1994" t="s">
        <v>1716</v>
      </c>
      <c r="B13" s="1995"/>
      <c r="C13" s="1995"/>
      <c r="D13" s="1998"/>
      <c r="E13" s="1997"/>
    </row>
    <row r="14" spans="1:7" ht="12" customHeight="1" x14ac:dyDescent="0.2">
      <c r="A14" s="1994" t="s">
        <v>1717</v>
      </c>
      <c r="B14" s="1995"/>
      <c r="C14" s="1995"/>
      <c r="D14" s="1998"/>
      <c r="E14" s="1997"/>
    </row>
    <row r="15" spans="1:7" ht="12" customHeight="1" x14ac:dyDescent="0.2">
      <c r="A15" s="1994" t="s">
        <v>1718</v>
      </c>
      <c r="B15" s="1995"/>
      <c r="C15" s="1995"/>
      <c r="D15" s="1998"/>
      <c r="E15" s="1997"/>
    </row>
    <row r="16" spans="1:7" ht="12" customHeight="1" x14ac:dyDescent="0.2">
      <c r="A16" s="1994" t="s">
        <v>1719</v>
      </c>
      <c r="B16" s="1995"/>
      <c r="C16" s="1995"/>
      <c r="D16" s="1998"/>
      <c r="E16" s="1997"/>
    </row>
    <row r="17" spans="1:11" ht="12" customHeight="1" x14ac:dyDescent="0.2">
      <c r="A17" s="1994" t="s">
        <v>1720</v>
      </c>
      <c r="B17" s="1995"/>
      <c r="C17" s="1995"/>
      <c r="D17" s="1998"/>
      <c r="E17" s="1997"/>
    </row>
    <row r="18" spans="1:11" ht="12" customHeight="1" x14ac:dyDescent="0.2">
      <c r="A18" s="1994" t="s">
        <v>1721</v>
      </c>
      <c r="B18" s="1995"/>
      <c r="C18" s="1995"/>
      <c r="D18" s="1998"/>
      <c r="E18" s="1997"/>
    </row>
    <row r="19" spans="1:11" ht="12" customHeight="1" x14ac:dyDescent="0.2">
      <c r="A19" s="1994" t="s">
        <v>2033</v>
      </c>
      <c r="B19" s="1995"/>
      <c r="C19" s="1995"/>
      <c r="D19" s="1998"/>
      <c r="E19" s="1997"/>
    </row>
    <row r="20" spans="1:11" ht="12" customHeight="1" x14ac:dyDescent="0.2">
      <c r="A20" s="1994" t="s">
        <v>2034</v>
      </c>
      <c r="B20" s="1995"/>
      <c r="C20" s="1995"/>
      <c r="D20" s="1998"/>
      <c r="E20" s="1997"/>
    </row>
    <row r="21" spans="1:11" ht="12" customHeight="1" x14ac:dyDescent="0.2">
      <c r="A21" s="1994" t="s">
        <v>2035</v>
      </c>
      <c r="B21" s="1995"/>
      <c r="C21" s="1995"/>
      <c r="D21" s="1998"/>
      <c r="E21" s="1997"/>
    </row>
    <row r="22" spans="1:11" ht="12" customHeight="1" x14ac:dyDescent="0.2">
      <c r="A22" s="1994" t="s">
        <v>2036</v>
      </c>
      <c r="B22" s="1995"/>
      <c r="C22" s="1995"/>
      <c r="D22" s="1998"/>
      <c r="E22" s="1997"/>
    </row>
    <row r="23" spans="1:11" ht="12" customHeight="1" x14ac:dyDescent="0.2">
      <c r="A23" s="1994" t="s">
        <v>2037</v>
      </c>
      <c r="B23" s="1995"/>
      <c r="C23" s="1995"/>
      <c r="D23" s="1998"/>
      <c r="E23" s="1997"/>
    </row>
    <row r="24" spans="1:11" ht="12" customHeight="1" x14ac:dyDescent="0.2">
      <c r="A24" s="1994" t="s">
        <v>2038</v>
      </c>
      <c r="B24" s="1995"/>
      <c r="C24" s="1995"/>
      <c r="D24" s="1998"/>
      <c r="E24" s="1997"/>
    </row>
    <row r="25" spans="1:11" ht="12" customHeight="1" x14ac:dyDescent="0.2">
      <c r="A25" s="1994" t="s">
        <v>2039</v>
      </c>
      <c r="B25" s="1995"/>
      <c r="C25" s="1995"/>
      <c r="D25" s="1998"/>
      <c r="E25" s="1997"/>
    </row>
    <row r="26" spans="1:11" ht="12" customHeight="1" x14ac:dyDescent="0.2">
      <c r="A26" s="1994" t="s">
        <v>2040</v>
      </c>
      <c r="B26" s="1995"/>
      <c r="C26" s="1995"/>
      <c r="D26" s="1998"/>
      <c r="E26" s="1997"/>
    </row>
    <row r="27" spans="1:11" x14ac:dyDescent="0.2">
      <c r="A27" s="1994" t="s">
        <v>2041</v>
      </c>
      <c r="B27" s="1995"/>
      <c r="C27" s="1995"/>
      <c r="D27" s="1998"/>
      <c r="E27" s="1997"/>
    </row>
    <row r="28" spans="1:11" ht="12" customHeight="1" x14ac:dyDescent="0.2">
      <c r="A28" s="1994" t="s">
        <v>2042</v>
      </c>
      <c r="B28" s="1995"/>
      <c r="C28" s="1995"/>
      <c r="D28" s="1998"/>
      <c r="E28" s="1997"/>
    </row>
    <row r="29" spans="1:11" ht="12" customHeight="1" x14ac:dyDescent="0.2">
      <c r="A29" s="1994" t="s">
        <v>2043</v>
      </c>
      <c r="B29" s="1995"/>
      <c r="C29" s="1995"/>
      <c r="D29" s="1998"/>
      <c r="E29" s="1997"/>
    </row>
    <row r="30" spans="1:11" ht="12" customHeight="1" x14ac:dyDescent="0.2">
      <c r="A30" s="1994" t="s">
        <v>2044</v>
      </c>
      <c r="B30" s="1995"/>
      <c r="C30" s="1995"/>
      <c r="D30" s="1998"/>
      <c r="E30" s="1997"/>
    </row>
    <row r="31" spans="1:11" ht="12" customHeight="1" x14ac:dyDescent="0.2">
      <c r="A31" s="1994" t="s">
        <v>2045</v>
      </c>
      <c r="B31" s="1995"/>
      <c r="C31" s="1995"/>
      <c r="D31" s="1998"/>
      <c r="E31" s="1997"/>
      <c r="K31" s="2008"/>
    </row>
    <row r="32" spans="1:11" ht="12" customHeight="1" x14ac:dyDescent="0.2">
      <c r="A32" s="1994" t="s">
        <v>2046</v>
      </c>
      <c r="B32" s="1995"/>
      <c r="C32" s="1995"/>
      <c r="D32" s="1998"/>
      <c r="E32" s="1997"/>
    </row>
    <row r="33" spans="1:5" ht="12" customHeight="1" x14ac:dyDescent="0.2">
      <c r="A33" s="1994" t="s">
        <v>2047</v>
      </c>
      <c r="B33" s="1995"/>
      <c r="C33" s="1995"/>
      <c r="D33" s="1998"/>
      <c r="E33" s="1997"/>
    </row>
    <row r="34" spans="1:5" ht="12" customHeight="1" x14ac:dyDescent="0.25">
      <c r="A34" s="1999"/>
      <c r="B34" s="1999"/>
      <c r="C34" s="1999"/>
      <c r="D34" s="1999"/>
      <c r="E34" s="1999"/>
    </row>
    <row r="35" spans="1:5" ht="12" customHeight="1" x14ac:dyDescent="0.2">
      <c r="A35" s="2000" t="s">
        <v>1723</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01"/>
      <c r="B39" s="2001"/>
      <c r="C39" s="2001"/>
      <c r="D39" s="2001"/>
      <c r="E39" s="2001"/>
    </row>
    <row r="40" spans="1:5" s="1999" customFormat="1" ht="12" customHeight="1" x14ac:dyDescent="0.25">
      <c r="A40" s="2002" t="s">
        <v>1722</v>
      </c>
      <c r="B40" s="2391"/>
      <c r="C40" s="2391"/>
      <c r="D40" s="2391"/>
      <c r="E40" s="2392"/>
    </row>
    <row r="41" spans="1:5" s="1999" customFormat="1" ht="12" customHeight="1" x14ac:dyDescent="0.25">
      <c r="A41" s="2393"/>
      <c r="B41" s="2394"/>
      <c r="C41" s="2394"/>
      <c r="D41" s="2394"/>
      <c r="E41" s="2395"/>
    </row>
    <row r="42" spans="1:5" s="1999" customFormat="1" ht="12" customHeight="1" x14ac:dyDescent="0.25">
      <c r="A42" s="2393"/>
      <c r="B42" s="2394"/>
      <c r="C42" s="2394"/>
      <c r="D42" s="2394"/>
      <c r="E42" s="2395"/>
    </row>
    <row r="43" spans="1:5" s="1999" customFormat="1" ht="15" x14ac:dyDescent="0.25">
      <c r="A43" s="2376"/>
      <c r="B43" s="2377"/>
      <c r="C43" s="2377"/>
      <c r="D43" s="2377"/>
      <c r="E43" s="2378"/>
    </row>
    <row r="44" spans="1:5" s="1999" customFormat="1" ht="12" hidden="1" customHeight="1" x14ac:dyDescent="0.25">
      <c r="A44" s="2376"/>
      <c r="B44" s="2377"/>
      <c r="C44" s="2377"/>
      <c r="D44" s="2377"/>
      <c r="E44" s="2378"/>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9" sqref="A49"/>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401" t="str">
        <f>COVER!A17</f>
        <v>Peoria SD 150</v>
      </c>
      <c r="J6" s="2402"/>
    </row>
    <row r="7" spans="1:10" x14ac:dyDescent="0.2">
      <c r="A7" s="2403" t="s">
        <v>1036</v>
      </c>
      <c r="B7" s="2404"/>
      <c r="C7" s="2404"/>
      <c r="D7" s="2404"/>
      <c r="E7" s="2405"/>
      <c r="F7" s="1657"/>
      <c r="G7" s="1646"/>
      <c r="H7" s="1656" t="s">
        <v>437</v>
      </c>
      <c r="I7" s="2406">
        <f>COVER!A13</f>
        <v>48072150025</v>
      </c>
      <c r="J7" s="240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1941</v>
      </c>
      <c r="F9" s="1667"/>
      <c r="G9" s="1667"/>
      <c r="H9" s="1668" t="s">
        <v>1942</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407" t="s">
        <v>570</v>
      </c>
      <c r="B11" s="2408"/>
      <c r="C11" s="2409"/>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543627</v>
      </c>
      <c r="F12" s="1685"/>
      <c r="G12" s="1684">
        <f t="shared" ref="G12:G18" si="0">SUM(E12:F12)</f>
        <v>543627</v>
      </c>
      <c r="H12" s="1686">
        <v>472937</v>
      </c>
      <c r="I12" s="1685"/>
      <c r="J12" s="1684">
        <f t="shared" ref="J12:J18" si="1">SUM(H12:I12)</f>
        <v>472937</v>
      </c>
    </row>
    <row r="13" spans="1:10" ht="15" customHeight="1" x14ac:dyDescent="0.2">
      <c r="A13" s="1680">
        <v>2</v>
      </c>
      <c r="B13" s="1681" t="s">
        <v>45</v>
      </c>
      <c r="C13" s="1682"/>
      <c r="D13" s="1683">
        <v>2330</v>
      </c>
      <c r="E13" s="1684">
        <f>'Expenditures 15-22'!K51</f>
        <v>618431</v>
      </c>
      <c r="F13" s="1685"/>
      <c r="G13" s="1684">
        <f t="shared" si="0"/>
        <v>618431</v>
      </c>
      <c r="H13" s="1686">
        <v>625120</v>
      </c>
      <c r="I13" s="1685"/>
      <c r="J13" s="1684">
        <f t="shared" si="1"/>
        <v>625120</v>
      </c>
    </row>
    <row r="14" spans="1:10" ht="15" customHeight="1" x14ac:dyDescent="0.2">
      <c r="A14" s="1680">
        <v>3</v>
      </c>
      <c r="B14" s="1681" t="s">
        <v>46</v>
      </c>
      <c r="C14" s="1682"/>
      <c r="D14" s="1687">
        <v>2490</v>
      </c>
      <c r="E14" s="1684">
        <f>'Expenditures 15-22'!K56</f>
        <v>102003</v>
      </c>
      <c r="F14" s="1685"/>
      <c r="G14" s="1684">
        <f t="shared" si="0"/>
        <v>102003</v>
      </c>
      <c r="H14" s="1686">
        <v>138495</v>
      </c>
      <c r="I14" s="1685"/>
      <c r="J14" s="1684">
        <f t="shared" si="1"/>
        <v>138495</v>
      </c>
    </row>
    <row r="15" spans="1:10" ht="15" customHeight="1" x14ac:dyDescent="0.2">
      <c r="A15" s="1680">
        <v>4</v>
      </c>
      <c r="B15" s="1681" t="s">
        <v>1257</v>
      </c>
      <c r="C15" s="1682"/>
      <c r="D15" s="1683">
        <v>2510</v>
      </c>
      <c r="E15" s="1684">
        <f>'Expenditures 15-22'!K59</f>
        <v>68687</v>
      </c>
      <c r="F15" s="1684">
        <f>'Expenditures 15-22'!K122</f>
        <v>235569</v>
      </c>
      <c r="G15" s="1684">
        <f t="shared" si="0"/>
        <v>304256</v>
      </c>
      <c r="H15" s="1686">
        <v>94555</v>
      </c>
      <c r="I15" s="1686">
        <v>82169</v>
      </c>
      <c r="J15" s="1684">
        <f t="shared" si="1"/>
        <v>176724</v>
      </c>
    </row>
    <row r="16" spans="1:10" ht="15" customHeight="1" x14ac:dyDescent="0.2">
      <c r="A16" s="1680">
        <v>5</v>
      </c>
      <c r="B16" s="1681" t="s">
        <v>108</v>
      </c>
      <c r="C16" s="1682"/>
      <c r="D16" s="1683">
        <v>2570</v>
      </c>
      <c r="E16" s="1684">
        <f>'Expenditures 15-22'!K64</f>
        <v>257062</v>
      </c>
      <c r="F16" s="1685"/>
      <c r="G16" s="1684">
        <f t="shared" si="0"/>
        <v>257062</v>
      </c>
      <c r="H16" s="1686">
        <v>200707</v>
      </c>
      <c r="I16" s="1685"/>
      <c r="J16" s="1684">
        <f t="shared" si="1"/>
        <v>200707</v>
      </c>
    </row>
    <row r="17" spans="1:10" ht="15" customHeight="1" x14ac:dyDescent="0.2">
      <c r="A17" s="1680">
        <v>6</v>
      </c>
      <c r="B17" s="1681" t="s">
        <v>1249</v>
      </c>
      <c r="C17" s="1682"/>
      <c r="D17" s="1683">
        <v>2610</v>
      </c>
      <c r="E17" s="1684">
        <f>'Expenditures 15-22'!K67</f>
        <v>8636</v>
      </c>
      <c r="F17" s="1685"/>
      <c r="G17" s="1684">
        <f t="shared" si="0"/>
        <v>8636</v>
      </c>
      <c r="H17" s="1686">
        <v>132948</v>
      </c>
      <c r="I17" s="1685"/>
      <c r="J17" s="1684">
        <f t="shared" si="1"/>
        <v>132948</v>
      </c>
    </row>
    <row r="18" spans="1:10" ht="22.5" customHeight="1" x14ac:dyDescent="0.2">
      <c r="A18" s="1963">
        <v>7</v>
      </c>
      <c r="B18" s="2410" t="s">
        <v>8</v>
      </c>
      <c r="C18" s="2411"/>
      <c r="D18" s="2412"/>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1598446</v>
      </c>
      <c r="F19" s="1692">
        <f t="shared" si="2"/>
        <v>235569</v>
      </c>
      <c r="G19" s="1692">
        <f t="shared" si="2"/>
        <v>1834015</v>
      </c>
      <c r="H19" s="1692">
        <f t="shared" si="2"/>
        <v>1664762</v>
      </c>
      <c r="I19" s="1692">
        <f t="shared" si="2"/>
        <v>82169</v>
      </c>
      <c r="J19" s="1692">
        <f t="shared" si="2"/>
        <v>1746931</v>
      </c>
    </row>
    <row r="20" spans="1:10" ht="25.5" customHeight="1" thickTop="1" x14ac:dyDescent="0.2">
      <c r="A20" s="1680">
        <v>9</v>
      </c>
      <c r="B20" s="2413" t="s">
        <v>1945</v>
      </c>
      <c r="C20" s="2411"/>
      <c r="D20" s="2412"/>
      <c r="E20" s="1693"/>
      <c r="F20" s="1693"/>
      <c r="G20" s="1693"/>
      <c r="H20" s="1693"/>
      <c r="I20" s="1693"/>
      <c r="J20" s="1694">
        <f>IF(AND(G19&gt;0,J19&gt;0),(((J19-G19)/G19)),"Enter Budget Data")</f>
        <v>-4.7482708701946277E-2</v>
      </c>
    </row>
    <row r="21" spans="1:10" ht="9" customHeight="1" x14ac:dyDescent="0.2">
      <c r="B21" s="1695"/>
    </row>
    <row r="22" spans="1:10" x14ac:dyDescent="0.2">
      <c r="A22" s="1696" t="s">
        <v>140</v>
      </c>
      <c r="B22" s="1695"/>
    </row>
    <row r="23" spans="1:10" x14ac:dyDescent="0.2">
      <c r="A23" s="1648" t="s">
        <v>1943</v>
      </c>
      <c r="B23" s="1695"/>
    </row>
    <row r="24" spans="1:10" x14ac:dyDescent="0.2">
      <c r="A24" s="1648" t="s">
        <v>1944</v>
      </c>
      <c r="B24" s="1695"/>
    </row>
    <row r="25" spans="1:10" x14ac:dyDescent="0.2">
      <c r="A25" s="1697"/>
      <c r="B25" s="1695"/>
    </row>
    <row r="26" spans="1:10" ht="20.100000000000001" customHeight="1" x14ac:dyDescent="0.2">
      <c r="B26" s="1695"/>
      <c r="C26" s="2418"/>
      <c r="D26" s="2418"/>
      <c r="E26" s="1962"/>
      <c r="F26" s="2417"/>
      <c r="G26" s="2417"/>
    </row>
    <row r="27" spans="1:10" x14ac:dyDescent="0.2">
      <c r="B27" s="1695"/>
      <c r="C27" s="1957" t="s">
        <v>1221</v>
      </c>
      <c r="D27" s="1958"/>
      <c r="E27" s="1959"/>
      <c r="F27" s="2414" t="s">
        <v>1989</v>
      </c>
      <c r="G27" s="2414"/>
    </row>
    <row r="28" spans="1:10" ht="28.5" customHeight="1" x14ac:dyDescent="0.2">
      <c r="B28" s="1695"/>
      <c r="C28" s="2416"/>
      <c r="D28" s="2416"/>
      <c r="E28" s="1961"/>
      <c r="F28" s="2416"/>
      <c r="G28" s="2416"/>
    </row>
    <row r="29" spans="1:10" x14ac:dyDescent="0.2">
      <c r="B29" s="1695"/>
      <c r="C29" s="1955" t="s">
        <v>1991</v>
      </c>
      <c r="E29" s="1960"/>
      <c r="F29" s="2415" t="s">
        <v>1990</v>
      </c>
      <c r="G29" s="2415"/>
    </row>
    <row r="30" spans="1:10" ht="9" customHeight="1" x14ac:dyDescent="0.2">
      <c r="B30" s="1695"/>
      <c r="C30" s="1954"/>
      <c r="E30" s="1956"/>
      <c r="F30" s="1953"/>
      <c r="G30" s="1953"/>
    </row>
    <row r="31" spans="1:10" ht="15" customHeight="1" x14ac:dyDescent="0.2">
      <c r="A31" s="1648"/>
      <c r="B31" s="1698" t="s">
        <v>1222</v>
      </c>
    </row>
    <row r="32" spans="1:10" ht="9" customHeight="1" x14ac:dyDescent="0.2">
      <c r="A32" s="1648"/>
      <c r="B32" s="1696"/>
    </row>
    <row r="33" spans="1:10" ht="12.75" customHeight="1" x14ac:dyDescent="0.2">
      <c r="A33" s="1648"/>
      <c r="B33" s="1699"/>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0"/>
    </row>
    <row r="36" spans="1:10" ht="13.5" customHeight="1" x14ac:dyDescent="0.2">
      <c r="B36" s="1699"/>
      <c r="C36" s="2400" t="s">
        <v>1992</v>
      </c>
      <c r="D36" s="2399"/>
      <c r="E36" s="2399"/>
      <c r="F36" s="2399"/>
      <c r="G36" s="2399"/>
      <c r="H36" s="2399"/>
      <c r="I36" s="2399"/>
      <c r="J36" s="1701"/>
    </row>
    <row r="37" spans="1:10" ht="31.5" customHeight="1" x14ac:dyDescent="0.2">
      <c r="C37" s="2399"/>
      <c r="D37" s="2399"/>
      <c r="E37" s="2399"/>
      <c r="F37" s="2399"/>
      <c r="G37" s="2399"/>
      <c r="H37" s="2399"/>
      <c r="I37" s="2399"/>
      <c r="J37" s="1701"/>
    </row>
    <row r="38" spans="1:10" ht="6" customHeight="1" x14ac:dyDescent="0.2">
      <c r="C38" s="1700"/>
      <c r="D38" s="1702"/>
      <c r="E38" s="1703"/>
      <c r="F38" s="1703"/>
      <c r="G38" s="1703"/>
    </row>
    <row r="39" spans="1:10" ht="13.5" customHeight="1" x14ac:dyDescent="0.2">
      <c r="B39" s="1699"/>
      <c r="C39" s="2396" t="s">
        <v>1049</v>
      </c>
      <c r="D39" s="2397"/>
      <c r="E39" s="2397"/>
      <c r="F39" s="2397"/>
      <c r="G39" s="2397"/>
      <c r="H39" s="2397"/>
      <c r="I39" s="2397"/>
    </row>
    <row r="40" spans="1:10" ht="13.35" customHeight="1" x14ac:dyDescent="0.2">
      <c r="A40" s="1648"/>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A49" sqref="A4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2065" t="s">
        <v>2221</v>
      </c>
    </row>
    <row r="6" spans="1:2" ht="22.5" x14ac:dyDescent="0.2">
      <c r="A6" s="387">
        <v>2</v>
      </c>
      <c r="B6" s="2065" t="s">
        <v>2222</v>
      </c>
    </row>
    <row r="7" spans="1:2" ht="22.5" x14ac:dyDescent="0.2">
      <c r="A7" s="387">
        <v>3</v>
      </c>
      <c r="B7" s="2065" t="s">
        <v>2236</v>
      </c>
    </row>
    <row r="8" spans="1:2" ht="33.75" x14ac:dyDescent="0.2">
      <c r="A8" s="387">
        <v>4</v>
      </c>
      <c r="B8" s="2065" t="s">
        <v>2235</v>
      </c>
    </row>
    <row r="9" spans="1:2" ht="22.5" x14ac:dyDescent="0.2">
      <c r="A9" s="2064">
        <v>5</v>
      </c>
      <c r="B9" s="2065" t="s">
        <v>2223</v>
      </c>
    </row>
    <row r="10" spans="1:2" ht="22.5" x14ac:dyDescent="0.2">
      <c r="A10" s="2064">
        <v>6</v>
      </c>
      <c r="B10" s="2065" t="s">
        <v>2224</v>
      </c>
    </row>
    <row r="11" spans="1:2" ht="33.75" x14ac:dyDescent="0.2">
      <c r="A11" s="2064">
        <v>7</v>
      </c>
      <c r="B11" s="2065" t="s">
        <v>2225</v>
      </c>
    </row>
    <row r="12" spans="1:2" x14ac:dyDescent="0.2">
      <c r="A12" s="2064">
        <v>8</v>
      </c>
      <c r="B12" s="2065" t="s">
        <v>2226</v>
      </c>
    </row>
    <row r="13" spans="1:2" x14ac:dyDescent="0.2">
      <c r="A13" s="2064">
        <v>9</v>
      </c>
      <c r="B13" s="2065" t="s">
        <v>2227</v>
      </c>
    </row>
    <row r="14" spans="1:2" ht="22.5" x14ac:dyDescent="0.2">
      <c r="A14" s="2064">
        <v>10</v>
      </c>
      <c r="B14" s="2065" t="s">
        <v>2228</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Peoria SD 150</v>
      </c>
    </row>
    <row r="65" spans="2:2" x14ac:dyDescent="0.2">
      <c r="B65" s="396">
        <f>COVER!A13</f>
        <v>48072150025</v>
      </c>
    </row>
  </sheetData>
  <phoneticPr fontId="8" type="noConversion"/>
  <pageMargins left="0.2" right="0.2" top="1.17" bottom="0.75"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9" sqref="A4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1764</v>
      </c>
      <c r="D6" s="176"/>
    </row>
    <row r="7" spans="1:4" ht="13.5" customHeight="1" x14ac:dyDescent="0.2">
      <c r="A7" s="175"/>
      <c r="B7" s="177"/>
      <c r="C7" s="290" t="s">
        <v>1765</v>
      </c>
      <c r="D7" s="176"/>
    </row>
    <row r="8" spans="1:4" ht="13.5" customHeight="1" x14ac:dyDescent="0.2">
      <c r="A8" s="175"/>
      <c r="B8" s="1644" t="s">
        <v>1118</v>
      </c>
      <c r="C8" s="290" t="s">
        <v>1744</v>
      </c>
      <c r="D8" s="176"/>
    </row>
    <row r="9" spans="1:4" ht="13.5" customHeight="1" x14ac:dyDescent="0.2">
      <c r="A9" s="109"/>
      <c r="B9" s="1642" t="s">
        <v>1119</v>
      </c>
      <c r="C9" s="1563" t="s">
        <v>1628</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1743</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1635</v>
      </c>
      <c r="C15" s="1563" t="s">
        <v>1636</v>
      </c>
    </row>
    <row r="16" spans="1:4" ht="12.75" customHeight="1" x14ac:dyDescent="0.2">
      <c r="C16" s="1563" t="s">
        <v>1637</v>
      </c>
    </row>
    <row r="17" spans="3:3" ht="12.75" customHeight="1" x14ac:dyDescent="0.2">
      <c r="C17" s="295" t="s">
        <v>1638</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9" sqref="A49"/>
    </sheetView>
  </sheetViews>
  <sheetFormatPr defaultRowHeight="12.75" x14ac:dyDescent="0.2"/>
  <cols>
    <col min="1" max="1" width="43.42578125" customWidth="1"/>
  </cols>
  <sheetData>
    <row r="11" spans="1:6" x14ac:dyDescent="0.2">
      <c r="B11" s="446"/>
      <c r="C11" s="446"/>
      <c r="D11" s="446"/>
      <c r="E11" s="446"/>
      <c r="F11" s="446"/>
    </row>
    <row r="13" spans="1:6" x14ac:dyDescent="0.2">
      <c r="A13" s="1795" t="s">
        <v>1956</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1038225</xdr:colOff>
                <xdr:row>0</xdr:row>
                <xdr:rowOff>152400</xdr:rowOff>
              </from>
              <to>
                <xdr:col>0</xdr:col>
                <xdr:colOff>1952625</xdr:colOff>
                <xdr:row>5</xdr:row>
                <xdr:rowOff>28575</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9" sqref="A49"/>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19" t="s">
        <v>1972</v>
      </c>
      <c r="B1" s="2420"/>
      <c r="C1" s="2420"/>
      <c r="D1" s="2420"/>
      <c r="E1" s="2420"/>
      <c r="F1" s="2421"/>
    </row>
    <row r="2" spans="1:8" ht="39.75" customHeight="1" x14ac:dyDescent="0.2">
      <c r="A2" s="2429" t="s">
        <v>1947</v>
      </c>
      <c r="B2" s="2430"/>
      <c r="C2" s="2430"/>
      <c r="D2" s="2430"/>
      <c r="E2" s="2430"/>
      <c r="F2" s="2431"/>
      <c r="G2" s="1871"/>
      <c r="H2" s="1871"/>
    </row>
    <row r="3" spans="1:8" ht="46.5" customHeight="1" x14ac:dyDescent="0.2">
      <c r="A3" s="2432" t="s">
        <v>1778</v>
      </c>
      <c r="B3" s="2433"/>
      <c r="C3" s="2433"/>
      <c r="D3" s="2433"/>
      <c r="E3" s="2433"/>
      <c r="F3" s="2434"/>
      <c r="G3" s="1871"/>
      <c r="H3" s="1871"/>
    </row>
    <row r="4" spans="1:8" s="1624" customFormat="1" ht="41.25" customHeight="1" x14ac:dyDescent="0.2">
      <c r="A4" s="2435" t="s">
        <v>1971</v>
      </c>
      <c r="B4" s="2436"/>
      <c r="C4" s="2436"/>
      <c r="D4" s="2436"/>
      <c r="E4" s="2436"/>
      <c r="F4" s="2437"/>
    </row>
    <row r="5" spans="1:8" ht="42" customHeight="1" x14ac:dyDescent="0.2">
      <c r="A5" s="1886" t="s">
        <v>570</v>
      </c>
      <c r="B5" s="1625" t="s">
        <v>1974</v>
      </c>
      <c r="C5" s="1625" t="s">
        <v>1975</v>
      </c>
      <c r="D5" s="1625" t="s">
        <v>1973</v>
      </c>
      <c r="E5" s="1625" t="s">
        <v>1976</v>
      </c>
      <c r="F5" s="1625" t="s">
        <v>1688</v>
      </c>
    </row>
    <row r="6" spans="1:8" s="1628" customFormat="1" ht="14.25" customHeight="1" x14ac:dyDescent="0.2">
      <c r="A6" s="1626" t="s">
        <v>1689</v>
      </c>
      <c r="B6" s="1627">
        <f>'Acct Summary 7-8'!C8</f>
        <v>122727178</v>
      </c>
      <c r="C6" s="1627">
        <f>'Acct Summary 7-8'!D8</f>
        <v>11622368</v>
      </c>
      <c r="D6" s="1627">
        <f>'Acct Summary 7-8'!F8</f>
        <v>6540416</v>
      </c>
      <c r="E6" s="1627">
        <f>'Acct Summary 7-8'!I8</f>
        <v>398719</v>
      </c>
      <c r="F6" s="1627">
        <f>SUM(B6:E6)</f>
        <v>141288681</v>
      </c>
    </row>
    <row r="7" spans="1:8" s="1628" customFormat="1" ht="14.25" customHeight="1" thickBot="1" x14ac:dyDescent="0.25">
      <c r="A7" s="1626" t="s">
        <v>1690</v>
      </c>
      <c r="B7" s="1629">
        <f>'Acct Summary 7-8'!C17</f>
        <v>123021679</v>
      </c>
      <c r="C7" s="1629">
        <f>'Acct Summary 7-8'!D17</f>
        <v>11935436</v>
      </c>
      <c r="D7" s="1629">
        <f>'Acct Summary 7-8'!F17</f>
        <v>9117753</v>
      </c>
      <c r="E7" s="1887"/>
      <c r="F7" s="1627">
        <f>SUM(B7:E7)</f>
        <v>144074868</v>
      </c>
    </row>
    <row r="8" spans="1:8" s="1628" customFormat="1" ht="14.25" thickTop="1" thickBot="1" x14ac:dyDescent="0.25">
      <c r="A8" s="1630" t="s">
        <v>1691</v>
      </c>
      <c r="B8" s="1631">
        <f>(B6-B7)</f>
        <v>-294501</v>
      </c>
      <c r="C8" s="1631">
        <f>(C6-C7)</f>
        <v>-313068</v>
      </c>
      <c r="D8" s="1631">
        <f>(D6-D7)</f>
        <v>-2577337</v>
      </c>
      <c r="E8" s="1629">
        <f>(E6-E7)</f>
        <v>398719</v>
      </c>
      <c r="F8" s="1632">
        <f>SUM(F6-F7)</f>
        <v>-2786187</v>
      </c>
    </row>
    <row r="9" spans="1:8" s="1628" customFormat="1" ht="14.25" thickTop="1" thickBot="1" x14ac:dyDescent="0.25">
      <c r="A9" s="1633" t="s">
        <v>1948</v>
      </c>
      <c r="B9" s="1634">
        <f>'Acct Summary 7-8'!C81</f>
        <v>-2049586</v>
      </c>
      <c r="C9" s="1634">
        <f>'Acct Summary 7-8'!D81</f>
        <v>-3187550</v>
      </c>
      <c r="D9" s="1634">
        <f>'Acct Summary 7-8'!F81</f>
        <v>-485236</v>
      </c>
      <c r="E9" s="1634">
        <f>'Acct Summary 7-8'!I81</f>
        <v>35390247</v>
      </c>
      <c r="F9" s="1713">
        <f>SUM(B9:E9)</f>
        <v>29667875</v>
      </c>
    </row>
    <row r="10" spans="1:8" ht="16.5" customHeight="1" thickTop="1" x14ac:dyDescent="0.2">
      <c r="A10" s="1635"/>
      <c r="B10" s="1636"/>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11"/>
      <c r="B11" s="1712"/>
      <c r="C11" s="2423"/>
      <c r="D11" s="2424"/>
      <c r="E11" s="2424"/>
      <c r="F11" s="2425"/>
      <c r="H11" s="1710"/>
    </row>
    <row r="12" spans="1:8" ht="19.5" customHeight="1" x14ac:dyDescent="0.2">
      <c r="A12" s="1711"/>
      <c r="B12" s="1712"/>
      <c r="C12" s="2423"/>
      <c r="D12" s="2424"/>
      <c r="E12" s="2424"/>
      <c r="F12" s="2425"/>
      <c r="H12" s="1710"/>
    </row>
    <row r="13" spans="1:8" ht="19.5" customHeight="1" x14ac:dyDescent="0.2">
      <c r="A13" s="1711"/>
      <c r="B13" s="1712"/>
      <c r="C13" s="2426"/>
      <c r="D13" s="2427"/>
      <c r="E13" s="2427"/>
      <c r="F13" s="2428"/>
      <c r="H13" s="1710"/>
    </row>
    <row r="14" spans="1:8" s="1584" customFormat="1" ht="0.75" customHeight="1" x14ac:dyDescent="0.2">
      <c r="A14" s="2422" t="s">
        <v>1846</v>
      </c>
      <c r="B14" s="2422"/>
      <c r="C14" s="2422"/>
      <c r="D14" s="2422"/>
      <c r="E14" s="2422"/>
      <c r="F14" s="1584" t="s">
        <v>1692</v>
      </c>
    </row>
    <row r="15" spans="1:8" ht="0.75" hidden="1" customHeight="1" x14ac:dyDescent="0.2">
      <c r="A15" s="1575" t="s">
        <v>1775</v>
      </c>
      <c r="F15" s="1637" t="s">
        <v>1693</v>
      </c>
    </row>
    <row r="16" spans="1:8" ht="40.5" hidden="1" customHeight="1" x14ac:dyDescent="0.2">
      <c r="A16" s="1575" t="s">
        <v>1776</v>
      </c>
      <c r="F16" s="1575" t="s">
        <v>1758</v>
      </c>
    </row>
    <row r="17" spans="1:6" ht="0.75" hidden="1" customHeight="1" x14ac:dyDescent="0.2">
      <c r="A17" s="1575" t="s">
        <v>1757</v>
      </c>
      <c r="F17" s="1575" t="s">
        <v>1695</v>
      </c>
    </row>
    <row r="18" spans="1:6" ht="14.25" customHeight="1" x14ac:dyDescent="0.2"/>
    <row r="19" spans="1:6" x14ac:dyDescent="0.2">
      <c r="B19" s="1423"/>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2" t="s">
        <v>498</v>
      </c>
      <c r="B6" s="402"/>
      <c r="C6" s="226"/>
      <c r="D6" s="1255"/>
    </row>
    <row r="7" spans="1:4" x14ac:dyDescent="0.2">
      <c r="A7" s="1942" t="s">
        <v>497</v>
      </c>
      <c r="B7" s="402"/>
      <c r="C7" s="226"/>
      <c r="D7" s="1255"/>
    </row>
    <row r="8" spans="1:4" ht="18" customHeight="1" x14ac:dyDescent="0.2">
      <c r="A8" s="2438"/>
      <c r="B8" s="2439"/>
      <c r="C8" s="2439"/>
      <c r="D8" s="2440"/>
    </row>
    <row r="9" spans="1:4" s="4" customFormat="1" ht="14.25" customHeight="1" x14ac:dyDescent="0.2">
      <c r="A9" s="1941"/>
      <c r="B9" s="227">
        <v>1</v>
      </c>
      <c r="C9" s="228" t="s">
        <v>908</v>
      </c>
      <c r="D9" s="1256"/>
    </row>
    <row r="10" spans="1:4" s="4" customFormat="1" ht="14.25" customHeight="1" x14ac:dyDescent="0.2">
      <c r="A10" s="1938"/>
      <c r="B10" s="227">
        <f t="shared" ref="B10:B17" si="0">B9+1</f>
        <v>2</v>
      </c>
      <c r="C10" s="228" t="s">
        <v>1031</v>
      </c>
      <c r="D10" s="1256"/>
    </row>
    <row r="11" spans="1:4" s="4" customFormat="1" ht="12.75" x14ac:dyDescent="0.2">
      <c r="A11" s="1938"/>
      <c r="B11" s="227">
        <f t="shared" si="0"/>
        <v>3</v>
      </c>
      <c r="C11" s="2443" t="s">
        <v>1984</v>
      </c>
      <c r="D11" s="2444"/>
    </row>
    <row r="12" spans="1:4" s="4" customFormat="1" ht="12.75" x14ac:dyDescent="0.2">
      <c r="A12" s="1944"/>
      <c r="B12" s="227"/>
      <c r="C12" s="1943" t="s">
        <v>1983</v>
      </c>
      <c r="D12" s="1888"/>
    </row>
    <row r="13" spans="1:4" s="4" customFormat="1" ht="14.25" customHeight="1" x14ac:dyDescent="0.2">
      <c r="A13" s="1938"/>
      <c r="B13" s="227">
        <f>B11+1</f>
        <v>4</v>
      </c>
      <c r="C13" s="228" t="s">
        <v>909</v>
      </c>
      <c r="D13" s="1256"/>
    </row>
    <row r="14" spans="1:4" s="4" customFormat="1" ht="14.25" customHeight="1" x14ac:dyDescent="0.2">
      <c r="A14" s="1938"/>
      <c r="B14" s="227">
        <f t="shared" si="0"/>
        <v>5</v>
      </c>
      <c r="C14" s="228" t="s">
        <v>743</v>
      </c>
      <c r="D14" s="1256"/>
    </row>
    <row r="15" spans="1:4" s="4" customFormat="1" ht="14.25" customHeight="1" x14ac:dyDescent="0.2">
      <c r="A15" s="1938"/>
      <c r="B15" s="227">
        <f t="shared" si="0"/>
        <v>6</v>
      </c>
      <c r="C15" s="228" t="s">
        <v>910</v>
      </c>
      <c r="D15" s="1256"/>
    </row>
    <row r="16" spans="1:4" s="4" customFormat="1" ht="14.25" customHeight="1" x14ac:dyDescent="0.2">
      <c r="A16" s="1938"/>
      <c r="B16" s="227">
        <f t="shared" si="0"/>
        <v>7</v>
      </c>
      <c r="C16" s="228" t="s">
        <v>1251</v>
      </c>
      <c r="D16" s="1256"/>
    </row>
    <row r="17" spans="1:4" s="4" customFormat="1" ht="14.25" customHeight="1" x14ac:dyDescent="0.2">
      <c r="A17" s="1939"/>
      <c r="B17" s="1945">
        <f t="shared" si="0"/>
        <v>8</v>
      </c>
      <c r="C17" s="229" t="s">
        <v>911</v>
      </c>
      <c r="D17" s="1257"/>
    </row>
    <row r="18" spans="1:4" s="4" customFormat="1" ht="14.25" customHeight="1" x14ac:dyDescent="0.2">
      <c r="A18" s="1938"/>
      <c r="B18" s="1950">
        <v>9</v>
      </c>
      <c r="C18" s="1951" t="s">
        <v>1985</v>
      </c>
      <c r="D18" s="1949"/>
    </row>
    <row r="19" spans="1:4" s="4" customFormat="1" x14ac:dyDescent="0.2">
      <c r="A19" s="1940"/>
      <c r="B19" s="1946"/>
      <c r="C19" s="1947"/>
      <c r="D19" s="1948"/>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6" t="s">
        <v>358</v>
      </c>
      <c r="D27" s="2447"/>
    </row>
    <row r="28" spans="1:4" ht="12.75" x14ac:dyDescent="0.2">
      <c r="A28" s="230"/>
      <c r="B28" s="231">
        <v>2</v>
      </c>
      <c r="C28" s="2445" t="s">
        <v>2030</v>
      </c>
      <c r="D28" s="2294"/>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1644</v>
      </c>
      <c r="D30" s="1264" t="str">
        <f>IF(COVER!O11="X","OK",IF(AND('Aud Quest 2'!J88=0,'Aud Quest 2'!H75&lt;DATE(2016,12,31)),"ENTER ACCOUNTING INFO",IF(AND('Aud Quest 2'!J88&gt;0,'Aud Quest 2'!H75&lt;DATE(2016,12,31)),"OK")))</f>
        <v>OK</v>
      </c>
    </row>
    <row r="31" spans="1:4" x14ac:dyDescent="0.2">
      <c r="A31" s="232"/>
      <c r="B31" s="233"/>
      <c r="C31" s="1083" t="s">
        <v>2032</v>
      </c>
      <c r="D31" s="1265" t="str">
        <f>IF(AND(COVER!J29="X",COVER!J30="X",COVER!L30&lt;&gt;"X"),"OK",IF(AND(COVER!J29="X",COVER!J30&lt;&gt;"X",COVER!L30="X"),"OK",IF(AND(COVER!L29="X",COVER!J30&lt;&gt;"X"),"OK","PLEASE CHECK YES or NO.")))</f>
        <v>OK</v>
      </c>
    </row>
    <row r="32" spans="1:4" x14ac:dyDescent="0.2">
      <c r="A32" s="232"/>
      <c r="B32" s="235"/>
      <c r="C32" s="1638" t="s">
        <v>2031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38" t="s">
        <v>1694</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8" t="s">
        <v>632</v>
      </c>
      <c r="D49" s="2449"/>
    </row>
    <row r="50" spans="1:4" x14ac:dyDescent="0.2">
      <c r="A50" s="245"/>
      <c r="B50" s="246"/>
      <c r="C50" s="1616" t="s">
        <v>1648</v>
      </c>
      <c r="D50" s="1271" t="str">
        <f>IF(SUM('Assets-Liab 5-6'!C13)&lt;&gt;SUM('Assets-Liab 5-6'!C41),"ERROR!","OK")</f>
        <v>OK</v>
      </c>
    </row>
    <row r="51" spans="1:4" x14ac:dyDescent="0.2">
      <c r="A51" s="245"/>
      <c r="B51" s="246"/>
      <c r="C51" s="1616" t="s">
        <v>1649</v>
      </c>
      <c r="D51" s="1271" t="str">
        <f>IF(SUM('Assets-Liab 5-6'!D13)&lt;&gt;SUM('Assets-Liab 5-6'!D41),"ERROR!","OK")</f>
        <v>OK</v>
      </c>
    </row>
    <row r="52" spans="1:4" x14ac:dyDescent="0.2">
      <c r="A52" s="245"/>
      <c r="B52" s="246"/>
      <c r="C52" s="1616" t="s">
        <v>1650</v>
      </c>
      <c r="D52" s="1271" t="str">
        <f>IF(SUM('Assets-Liab 5-6'!E13)&lt;&gt;SUM('Assets-Liab 5-6'!E41),"ERROR!","OK")</f>
        <v>OK</v>
      </c>
    </row>
    <row r="53" spans="1:4" x14ac:dyDescent="0.2">
      <c r="A53" s="245"/>
      <c r="B53" s="246"/>
      <c r="C53" s="1616" t="s">
        <v>1651</v>
      </c>
      <c r="D53" s="1271" t="str">
        <f>IF(SUM('Assets-Liab 5-6'!F13)&lt;&gt;SUM('Assets-Liab 5-6'!F41),"ERROR!","OK")</f>
        <v>OK</v>
      </c>
    </row>
    <row r="54" spans="1:4" x14ac:dyDescent="0.2">
      <c r="A54" s="245"/>
      <c r="B54" s="246"/>
      <c r="C54" s="1616" t="s">
        <v>1652</v>
      </c>
      <c r="D54" s="1271" t="str">
        <f>IF(SUM('Assets-Liab 5-6'!G13)&lt;&gt;SUM('Assets-Liab 5-6'!G41),"ERROR!","OK")</f>
        <v>OK</v>
      </c>
    </row>
    <row r="55" spans="1:4" x14ac:dyDescent="0.2">
      <c r="A55" s="245"/>
      <c r="B55" s="246"/>
      <c r="C55" s="1616" t="s">
        <v>1653</v>
      </c>
      <c r="D55" s="1271" t="str">
        <f>IF(SUM('Assets-Liab 5-6'!H13)&lt;&gt;SUM('Assets-Liab 5-6'!H41),"ERROR!","OK")</f>
        <v>OK</v>
      </c>
    </row>
    <row r="56" spans="1:4" x14ac:dyDescent="0.2">
      <c r="A56" s="245"/>
      <c r="B56" s="246"/>
      <c r="C56" s="1616" t="s">
        <v>1654</v>
      </c>
      <c r="D56" s="1271" t="str">
        <f>IF(SUM('Assets-Liab 5-6'!I13)&lt;&gt;SUM('Assets-Liab 5-6'!I41),"ERROR!","OK")</f>
        <v>OK</v>
      </c>
    </row>
    <row r="57" spans="1:4" x14ac:dyDescent="0.2">
      <c r="A57" s="245"/>
      <c r="B57" s="246"/>
      <c r="C57" s="1616" t="s">
        <v>1655</v>
      </c>
      <c r="D57" s="1271" t="str">
        <f>IF(SUM('Assets-Liab 5-6'!J13)&lt;&gt;SUM('Assets-Liab 5-6'!J41),"ERROR!","OK")</f>
        <v>OK</v>
      </c>
    </row>
    <row r="58" spans="1:4" x14ac:dyDescent="0.2">
      <c r="A58" s="245"/>
      <c r="B58" s="246"/>
      <c r="C58" s="1616" t="s">
        <v>1656</v>
      </c>
      <c r="D58" s="1271" t="str">
        <f>IF(SUM('Assets-Liab 5-6'!K13)&lt;&gt;SUM('Assets-Liab 5-6'!K41),"ERROR!","OK")</f>
        <v>OK</v>
      </c>
    </row>
    <row r="59" spans="1:4" x14ac:dyDescent="0.2">
      <c r="A59" s="245"/>
      <c r="B59" s="246"/>
      <c r="C59" s="1616" t="s">
        <v>1657</v>
      </c>
      <c r="D59" s="1271" t="str">
        <f>IF(SUM('Assets-Liab 5-6'!L13)&lt;&gt;('Assets-Liab 5-6'!L41),"ERROR!","OK")</f>
        <v>OK</v>
      </c>
    </row>
    <row r="60" spans="1:4" x14ac:dyDescent="0.2">
      <c r="A60" s="245"/>
      <c r="B60" s="246"/>
      <c r="C60" s="1616" t="s">
        <v>1658</v>
      </c>
      <c r="D60" s="1271" t="str">
        <f>IF(SUM('Assets-Liab 5-6'!M23)&lt;&gt;('Assets-Liab 5-6'!M41),"ERROR!","OK")</f>
        <v>OK</v>
      </c>
    </row>
    <row r="61" spans="1:4" x14ac:dyDescent="0.2">
      <c r="A61" s="245"/>
      <c r="B61" s="246"/>
      <c r="C61" s="1616" t="s">
        <v>1659</v>
      </c>
      <c r="D61" s="1271" t="str">
        <f>IF(SUM('Assets-Liab 5-6'!N23)&lt;&gt;('Assets-Liab 5-6'!N41),"ERROR!","OK")</f>
        <v>OK</v>
      </c>
    </row>
    <row r="62" spans="1:4" x14ac:dyDescent="0.2">
      <c r="A62" s="232"/>
      <c r="B62" s="247">
        <f>B49+1</f>
        <v>6</v>
      </c>
      <c r="C62" s="2441" t="s">
        <v>919</v>
      </c>
      <c r="D62" s="2442"/>
    </row>
    <row r="63" spans="1:4" s="241" customFormat="1" x14ac:dyDescent="0.2">
      <c r="A63" s="232"/>
      <c r="B63" s="238"/>
      <c r="C63" s="1617" t="s">
        <v>1660</v>
      </c>
      <c r="D63" s="1272" t="str">
        <f>IF('Assets-Liab 5-6'!C38+'Assets-Liab 5-6'!C39='Acct Summary 7-8'!C81,"OK","ERROR!")</f>
        <v>OK</v>
      </c>
    </row>
    <row r="64" spans="1:4" x14ac:dyDescent="0.2">
      <c r="A64" s="232"/>
      <c r="B64" s="238"/>
      <c r="C64" s="1617" t="s">
        <v>1661</v>
      </c>
      <c r="D64" s="1272" t="str">
        <f>IF((('Assets-Liab 5-6'!D38+'Assets-Liab 5-6'!D39) ='Acct Summary 7-8'!D81), "OK", "ERROR!" )</f>
        <v>OK</v>
      </c>
    </row>
    <row r="65" spans="1:4" s="241" customFormat="1" x14ac:dyDescent="0.2">
      <c r="A65" s="232"/>
      <c r="B65" s="238"/>
      <c r="C65" s="1617" t="s">
        <v>1662</v>
      </c>
      <c r="D65" s="1272" t="str">
        <f>IF((('Assets-Liab 5-6'!E38 + 'Assets-Liab 5-6'!E39) ='Acct Summary 7-8'!E81), "OK", "ERROR!" )</f>
        <v>OK</v>
      </c>
    </row>
    <row r="66" spans="1:4" x14ac:dyDescent="0.2">
      <c r="A66" s="232"/>
      <c r="B66" s="238"/>
      <c r="C66" s="1617" t="s">
        <v>1663</v>
      </c>
      <c r="D66" s="1272" t="str">
        <f>IF((('Assets-Liab 5-6'!F38 + 'Assets-Liab 5-6'!F39) ='Acct Summary 7-8'!F81), "OK", "ERROR!" )</f>
        <v>OK</v>
      </c>
    </row>
    <row r="67" spans="1:4" ht="12.75" customHeight="1" x14ac:dyDescent="0.2">
      <c r="A67" s="232"/>
      <c r="B67" s="238"/>
      <c r="C67" s="1617" t="s">
        <v>1681</v>
      </c>
      <c r="D67" s="1272" t="str">
        <f>IF((('Assets-Liab 5-6'!G38 + 'Assets-Liab 5-6'!G39) ='Acct Summary 7-8'!G81), "OK", "ERROR!" )</f>
        <v>OK</v>
      </c>
    </row>
    <row r="68" spans="1:4" x14ac:dyDescent="0.2">
      <c r="A68" s="232"/>
      <c r="B68" s="238"/>
      <c r="C68" s="1617" t="s">
        <v>1664</v>
      </c>
      <c r="D68" s="1272" t="str">
        <f>IF((('Assets-Liab 5-6'!H38 + 'Assets-Liab 5-6'!H39) ='Acct Summary 7-8'!H81), "OK", "ERROR!" )</f>
        <v>OK</v>
      </c>
    </row>
    <row r="69" spans="1:4" ht="12.75" customHeight="1" x14ac:dyDescent="0.2">
      <c r="A69" s="232"/>
      <c r="B69" s="238"/>
      <c r="C69" s="1617" t="s">
        <v>1665</v>
      </c>
      <c r="D69" s="1272" t="str">
        <f>IF((('Assets-Liab 5-6'!I38 + 'Assets-Liab 5-6'!I39) ='Acct Summary 7-8'!I81), "OK", "ERROR!" )</f>
        <v>OK</v>
      </c>
    </row>
    <row r="70" spans="1:4" x14ac:dyDescent="0.2">
      <c r="A70" s="232"/>
      <c r="B70" s="238"/>
      <c r="C70" s="1617" t="s">
        <v>1666</v>
      </c>
      <c r="D70" s="1272" t="str">
        <f>IF((('Assets-Liab 5-6'!J38 + 'Assets-Liab 5-6'!J39) ='Acct Summary 7-8'!J81), "OK", "ERROR!" )</f>
        <v>OK</v>
      </c>
    </row>
    <row r="71" spans="1:4" x14ac:dyDescent="0.2">
      <c r="A71" s="242"/>
      <c r="B71" s="238"/>
      <c r="C71" s="1617" t="s">
        <v>1682</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1667</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41" t="s">
        <v>776</v>
      </c>
      <c r="D76" s="2442"/>
    </row>
    <row r="77" spans="1:4" x14ac:dyDescent="0.2">
      <c r="A77" s="236"/>
      <c r="B77" s="247"/>
      <c r="C77" s="1083" t="s">
        <v>1668</v>
      </c>
      <c r="D77" s="1274" t="str">
        <f>IF(SUM('Acct Summary 7-8'!C27:K27) =SUM( 'Acct Summary 7-8'!C49:K49),"OK", "ERROR")</f>
        <v>OK</v>
      </c>
    </row>
    <row r="78" spans="1:4" x14ac:dyDescent="0.2">
      <c r="A78" s="232"/>
      <c r="B78" s="238"/>
      <c r="C78" s="1617" t="s">
        <v>1669</v>
      </c>
      <c r="D78" s="1272" t="str">
        <f>IF(SUM('Acct Summary 7-8'!C28:K28)=SUM('Acct Summary 7-8'!C50:K50),"OK","ERROR!")</f>
        <v>OK</v>
      </c>
    </row>
    <row r="79" spans="1:4" ht="24" x14ac:dyDescent="0.2">
      <c r="A79" s="244"/>
      <c r="B79" s="238"/>
      <c r="C79" s="1617" t="s">
        <v>1670</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7" t="s">
        <v>1701</v>
      </c>
      <c r="D81" s="1272" t="str">
        <f>IF(SUM('Assets-Liab 5-6'!C38:H38)&gt;=SUM('Rest Tax Levies-Tort Im 26'!G25:K25),"OK","ERROR")</f>
        <v>OK</v>
      </c>
    </row>
    <row r="82" spans="1:4" x14ac:dyDescent="0.2">
      <c r="A82" s="232"/>
      <c r="B82" s="238"/>
      <c r="C82" s="1617" t="s">
        <v>1774</v>
      </c>
      <c r="D82" s="1272" t="str">
        <f>IF(SUM('Assets-Liab 5-6'!C39:K39)&gt;0,"OK","ENTRY IS REQUIRED!")</f>
        <v>OK</v>
      </c>
    </row>
    <row r="83" spans="1:4" x14ac:dyDescent="0.2">
      <c r="A83" s="232"/>
      <c r="B83" s="1639">
        <f>B80+1</f>
        <v>11</v>
      </c>
      <c r="C83" s="1640" t="s">
        <v>1703</v>
      </c>
      <c r="D83" s="1272"/>
    </row>
    <row r="84" spans="1:4" x14ac:dyDescent="0.2">
      <c r="A84" s="232"/>
      <c r="B84" s="238"/>
      <c r="C84" s="1617" t="s">
        <v>1702</v>
      </c>
      <c r="D84" s="1272" t="str">
        <f>IF(ISNUMBER('Acct Summary 7-8'!C9),"OK","ENTRY IS REQUIRED!")</f>
        <v>OK</v>
      </c>
    </row>
    <row r="85" spans="1:4" x14ac:dyDescent="0.2">
      <c r="A85" s="245"/>
      <c r="B85" s="247">
        <f>B80+1+1</f>
        <v>12</v>
      </c>
      <c r="C85" s="249" t="s">
        <v>1671</v>
      </c>
      <c r="D85" s="1276" t="str">
        <f>IF(OR(COVER!$B$6="X",'PCTC-OEPP 28-29'!F77&gt;0),"OK","PLEASE ENTER 9 MO ADA.")</f>
        <v>OK</v>
      </c>
    </row>
    <row r="86" spans="1:4" x14ac:dyDescent="0.2">
      <c r="A86" s="245"/>
      <c r="B86" s="247">
        <f>B85+1</f>
        <v>13</v>
      </c>
      <c r="C86" s="249" t="s">
        <v>1788</v>
      </c>
      <c r="D86" s="1277" t="str">
        <f>IF(COVER!B5="X",IF('AC32'!J19=0,"ENTER BUDGET DATA!","OK"),"OK")</f>
        <v>OK</v>
      </c>
    </row>
    <row r="87" spans="1:4" x14ac:dyDescent="0.2">
      <c r="B87" s="247">
        <f>B86+1</f>
        <v>14</v>
      </c>
      <c r="C87" s="249" t="s">
        <v>1789</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N22" sqref="N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0" t="s">
        <v>1925</v>
      </c>
      <c r="B4" s="2451"/>
      <c r="C4" s="2451"/>
      <c r="D4" s="2451"/>
      <c r="E4" s="2451"/>
      <c r="F4" s="2451"/>
      <c r="G4" s="2451"/>
      <c r="H4" s="2451"/>
      <c r="I4" s="2451"/>
      <c r="J4" s="2451"/>
      <c r="K4" s="2451"/>
      <c r="L4" s="245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0" t="s">
        <v>1416</v>
      </c>
      <c r="B6" s="2031"/>
      <c r="C6" s="2010"/>
      <c r="D6" s="2010"/>
      <c r="E6" s="2032" t="s">
        <v>1415</v>
      </c>
      <c r="F6" s="2033"/>
      <c r="G6" s="2009" t="s">
        <v>1414</v>
      </c>
      <c r="H6" s="2010"/>
      <c r="I6" s="2010"/>
      <c r="J6" s="2010"/>
      <c r="K6" s="2010"/>
      <c r="L6" s="2011"/>
      <c r="V6" s="1305"/>
      <c r="W6" s="1305"/>
      <c r="X6" s="1305"/>
      <c r="Y6" s="1305"/>
      <c r="Z6" s="1305"/>
      <c r="AA6" s="1305"/>
      <c r="AB6" s="1305"/>
      <c r="AC6" s="1305"/>
    </row>
    <row r="7" spans="1:29" x14ac:dyDescent="0.2">
      <c r="A7" s="2452" t="str">
        <f>COVER!A17</f>
        <v>Peoria SD 150</v>
      </c>
      <c r="B7" s="2453"/>
      <c r="C7" s="2453"/>
      <c r="D7" s="2454"/>
      <c r="E7" s="2455">
        <f>COVER!A13</f>
        <v>48072150025</v>
      </c>
      <c r="F7" s="2456"/>
      <c r="G7" s="2457" t="str">
        <f>COVER!T23</f>
        <v>066-004450</v>
      </c>
      <c r="H7" s="2458"/>
      <c r="I7" s="2458"/>
      <c r="J7" s="2458"/>
      <c r="K7" s="2458"/>
      <c r="L7" s="2459"/>
    </row>
    <row r="8" spans="1:29" ht="13.5" customHeight="1" x14ac:dyDescent="0.2">
      <c r="A8" s="2030" t="s">
        <v>2019</v>
      </c>
      <c r="B8" s="2031"/>
      <c r="C8" s="2010"/>
      <c r="D8" s="2010"/>
      <c r="E8" s="2034"/>
      <c r="F8" s="2011"/>
      <c r="G8" s="2012" t="s">
        <v>1413</v>
      </c>
      <c r="H8" s="1290"/>
      <c r="I8" s="1290"/>
      <c r="J8" s="1290"/>
      <c r="K8" s="1290"/>
      <c r="L8" s="2013"/>
    </row>
    <row r="9" spans="1:29" ht="13.5" customHeight="1" x14ac:dyDescent="0.2">
      <c r="A9" s="2460"/>
      <c r="B9" s="2461"/>
      <c r="C9" s="2461"/>
      <c r="D9" s="2461"/>
      <c r="E9" s="2461"/>
      <c r="F9" s="2462"/>
      <c r="G9" s="2463" t="str">
        <f>COVER!T13</f>
        <v>Clifton Larson Allen, LLP</v>
      </c>
      <c r="H9" s="2464"/>
      <c r="I9" s="2464"/>
      <c r="J9" s="2464"/>
      <c r="K9" s="2464"/>
      <c r="L9" s="2465"/>
    </row>
    <row r="10" spans="1:29" ht="13.5" customHeight="1" x14ac:dyDescent="0.2">
      <c r="A10" s="2466"/>
      <c r="B10" s="2467"/>
      <c r="C10" s="2467"/>
      <c r="D10" s="2467"/>
      <c r="E10" s="2467"/>
      <c r="F10" s="2468"/>
      <c r="G10" s="2463" t="str">
        <f>COVER!T17</f>
        <v>301 SW Adams St., Suite 1000</v>
      </c>
      <c r="H10" s="2469"/>
      <c r="I10" s="2469"/>
      <c r="J10" s="2469"/>
      <c r="K10" s="2469"/>
      <c r="L10" s="2470"/>
    </row>
    <row r="11" spans="1:29" ht="13.5" customHeight="1" x14ac:dyDescent="0.2">
      <c r="A11" s="2030" t="s">
        <v>2021</v>
      </c>
      <c r="B11" s="2031"/>
      <c r="C11" s="2010"/>
      <c r="D11" s="2034"/>
      <c r="E11" s="2010"/>
      <c r="F11" s="2011"/>
      <c r="G11" s="2463" t="str">
        <f>COVER!T19</f>
        <v>Peoria</v>
      </c>
      <c r="H11" s="2469"/>
      <c r="I11" s="2469"/>
      <c r="J11" s="1972" t="str">
        <f>COVER!X19</f>
        <v>IL</v>
      </c>
      <c r="K11" s="1972">
        <f>COVER!Z19</f>
        <v>61602</v>
      </c>
      <c r="L11" s="2014"/>
    </row>
    <row r="12" spans="1:29" ht="13.5" customHeight="1" x14ac:dyDescent="0.2">
      <c r="A12" s="2471" t="s">
        <v>2020</v>
      </c>
      <c r="B12" s="2472"/>
      <c r="C12" s="2472"/>
      <c r="D12" s="2472"/>
      <c r="E12" s="2472"/>
      <c r="F12" s="2473"/>
      <c r="G12" s="1975"/>
      <c r="H12" s="1309"/>
      <c r="I12" s="1309"/>
      <c r="J12" s="1309"/>
      <c r="K12" s="1309"/>
      <c r="L12" s="1976"/>
    </row>
    <row r="13" spans="1:29" ht="13.5" customHeight="1" x14ac:dyDescent="0.2">
      <c r="A13" s="2463"/>
      <c r="B13" s="2464"/>
      <c r="C13" s="2464"/>
      <c r="D13" s="2464"/>
      <c r="E13" s="1308"/>
      <c r="F13" s="2023"/>
      <c r="G13" s="2015" t="s">
        <v>2023</v>
      </c>
      <c r="H13" s="2016"/>
      <c r="I13" s="2474" t="str">
        <f>COVER!T25</f>
        <v>Hope.Wheeler@claconnect.com</v>
      </c>
      <c r="J13" s="2475"/>
      <c r="K13" s="2475"/>
      <c r="L13" s="2476"/>
    </row>
    <row r="14" spans="1:29" ht="13.5" customHeight="1" x14ac:dyDescent="0.2">
      <c r="A14" s="2463" t="str">
        <f>COVER!A19</f>
        <v>3302 N. Wisconsin</v>
      </c>
      <c r="B14" s="2461"/>
      <c r="C14" s="2461"/>
      <c r="D14" s="2461"/>
      <c r="E14" s="2021">
        <v>0</v>
      </c>
      <c r="F14" s="1307"/>
      <c r="G14" s="2017" t="s">
        <v>1412</v>
      </c>
      <c r="H14" s="1290"/>
      <c r="I14" s="1290"/>
      <c r="J14" s="1290"/>
      <c r="K14" s="1290"/>
      <c r="L14" s="2013"/>
    </row>
    <row r="15" spans="1:29" ht="13.5" customHeight="1" x14ac:dyDescent="0.2">
      <c r="A15" s="2463" t="str">
        <f>COVER!A21</f>
        <v>Peoria</v>
      </c>
      <c r="B15" s="2469"/>
      <c r="C15" s="2469"/>
      <c r="D15" s="1289"/>
      <c r="E15" s="1977"/>
      <c r="F15" s="1306"/>
      <c r="G15" s="1971" t="str">
        <f>COVER!T15</f>
        <v>Hope Wheeler</v>
      </c>
      <c r="H15" s="1290"/>
      <c r="I15" s="1290"/>
      <c r="J15" s="1290"/>
      <c r="K15" s="1290"/>
      <c r="L15" s="2013"/>
    </row>
    <row r="16" spans="1:29" ht="12.2" customHeight="1" x14ac:dyDescent="0.2">
      <c r="A16" s="2020" t="s">
        <v>2022</v>
      </c>
      <c r="B16" s="1554"/>
      <c r="C16" s="2022">
        <f>COVER!A25</f>
        <v>61603</v>
      </c>
      <c r="D16" s="2022"/>
      <c r="E16" s="2022"/>
      <c r="F16" s="2023"/>
      <c r="G16" s="2477"/>
      <c r="H16" s="2478"/>
      <c r="I16" s="2478"/>
      <c r="J16" s="2478"/>
      <c r="K16" s="2478"/>
      <c r="L16" s="2479"/>
    </row>
    <row r="17" spans="1:13" ht="12.2" customHeight="1" x14ac:dyDescent="0.2">
      <c r="A17" s="2480"/>
      <c r="B17" s="2481"/>
      <c r="C17" s="2481"/>
      <c r="D17" s="2481"/>
      <c r="E17" s="2481"/>
      <c r="F17" s="2482"/>
      <c r="G17" s="2017" t="s">
        <v>1411</v>
      </c>
      <c r="H17" s="1290"/>
      <c r="I17" s="1290"/>
      <c r="J17" s="1290"/>
      <c r="K17" s="2018" t="s">
        <v>1410</v>
      </c>
      <c r="L17" s="2011"/>
      <c r="M17" s="1305"/>
    </row>
    <row r="18" spans="1:13" ht="12.2" customHeight="1" x14ac:dyDescent="0.2">
      <c r="A18" s="2466"/>
      <c r="B18" s="2467"/>
      <c r="C18" s="2467"/>
      <c r="D18" s="2467"/>
      <c r="E18" s="2467"/>
      <c r="F18" s="2468"/>
      <c r="G18" s="2452" t="str">
        <f>COVER!T21</f>
        <v>(309) 671-4500</v>
      </c>
      <c r="H18" s="2453"/>
      <c r="I18" s="2453"/>
      <c r="J18" s="2453"/>
      <c r="K18" s="2452" t="str">
        <f>COVER!X21</f>
        <v>(309) 671-4508</v>
      </c>
      <c r="L18" s="248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1999</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2000</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2001</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2002</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2003</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2004</v>
      </c>
      <c r="D36" s="1295"/>
      <c r="E36" s="1295"/>
    </row>
    <row r="37" spans="1:8" ht="5.45" customHeight="1" x14ac:dyDescent="0.2">
      <c r="B37" s="1294"/>
      <c r="C37" s="1298"/>
      <c r="D37" s="1293"/>
      <c r="E37" s="1293"/>
    </row>
    <row r="38" spans="1:8" s="1288" customFormat="1" ht="12.2" customHeight="1" x14ac:dyDescent="0.2">
      <c r="B38" s="1291"/>
      <c r="C38" s="1297" t="s">
        <v>2005</v>
      </c>
      <c r="D38" s="1295"/>
      <c r="E38" s="1295"/>
    </row>
    <row r="39" spans="1:8" ht="5.45" customHeight="1" x14ac:dyDescent="0.2">
      <c r="B39" s="1294"/>
      <c r="C39" s="1298"/>
      <c r="D39" s="1293"/>
      <c r="E39" s="1293"/>
    </row>
    <row r="40" spans="1:8" s="1288" customFormat="1" ht="13.5" customHeight="1" x14ac:dyDescent="0.2">
      <c r="B40" s="1291"/>
      <c r="C40" s="1297" t="s">
        <v>2006</v>
      </c>
      <c r="D40" s="1295"/>
      <c r="E40" s="1295"/>
    </row>
    <row r="41" spans="1:8" ht="4.9000000000000004" customHeight="1" x14ac:dyDescent="0.2">
      <c r="A41" s="1299"/>
      <c r="B41" s="1294"/>
      <c r="C41" s="1298"/>
      <c r="D41" s="1293"/>
      <c r="E41" s="1293"/>
    </row>
    <row r="42" spans="1:8" s="1288" customFormat="1" ht="13.5" customHeight="1" x14ac:dyDescent="0.2">
      <c r="B42" s="1291"/>
      <c r="C42" s="1297" t="s">
        <v>2007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2008</v>
      </c>
      <c r="D46" s="1289"/>
      <c r="E46" s="1289"/>
      <c r="F46" s="1289"/>
      <c r="G46" s="1289"/>
      <c r="H46" s="1289"/>
    </row>
    <row r="47" spans="1:8" ht="12.2" customHeight="1" x14ac:dyDescent="0.2"/>
    <row r="48" spans="1:8" ht="12.2" customHeight="1" x14ac:dyDescent="0.2">
      <c r="B48" s="1725"/>
      <c r="C48" s="1305" t="s">
        <v>1805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N22" sqref="N2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484" t="str">
        <f>'Single Audit Cover'!A7</f>
        <v>Peoria SD 150</v>
      </c>
      <c r="B1" s="2451"/>
      <c r="C1" s="2451"/>
      <c r="D1" s="2451"/>
    </row>
    <row r="2" spans="1:11" s="1970" customFormat="1" ht="12.75" x14ac:dyDescent="0.2">
      <c r="A2" s="2485">
        <f>'Single Audit Cover'!E7</f>
        <v>48072150025</v>
      </c>
      <c r="B2" s="2486"/>
      <c r="C2" s="2486"/>
      <c r="D2" s="2486"/>
    </row>
    <row r="3" spans="1:11" s="1970" customFormat="1" ht="12.75" x14ac:dyDescent="0.2">
      <c r="A3" s="2484" t="s">
        <v>2009</v>
      </c>
      <c r="B3" s="2451"/>
      <c r="C3" s="2451"/>
      <c r="D3" s="2451"/>
    </row>
    <row r="4" spans="1:11" s="1970" customFormat="1" ht="4.5" customHeight="1" x14ac:dyDescent="0.2">
      <c r="A4" s="1968"/>
      <c r="B4" s="1967"/>
      <c r="C4" s="1967"/>
      <c r="D4" s="1967"/>
    </row>
    <row r="5" spans="1:11" x14ac:dyDescent="0.2">
      <c r="B5" s="1345" t="s">
        <v>2010</v>
      </c>
      <c r="C5" s="1344"/>
      <c r="D5" s="1321"/>
    </row>
    <row r="6" spans="1:11" x14ac:dyDescent="0.2">
      <c r="B6" s="1345" t="s">
        <v>1487</v>
      </c>
      <c r="C6" s="1344"/>
      <c r="D6" s="1321"/>
    </row>
    <row r="7" spans="1:11" x14ac:dyDescent="0.2">
      <c r="B7" s="1345" t="s">
        <v>2011</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6"/>
      <c r="C11" s="1319">
        <v>1</v>
      </c>
      <c r="D11" s="1343" t="s">
        <v>1485</v>
      </c>
      <c r="E11" s="1338"/>
      <c r="F11" s="1338"/>
      <c r="G11" s="1338"/>
      <c r="H11" s="1338"/>
      <c r="I11" s="1338"/>
      <c r="J11" s="1338"/>
      <c r="K11" s="1338"/>
    </row>
    <row r="12" spans="1:11" x14ac:dyDescent="0.2">
      <c r="B12" s="2026"/>
      <c r="C12" s="1319">
        <f>C11+1</f>
        <v>2</v>
      </c>
      <c r="D12" s="1340" t="s">
        <v>1806</v>
      </c>
      <c r="E12" s="1338"/>
      <c r="F12" s="1338"/>
      <c r="G12" s="1338"/>
      <c r="H12" s="1338"/>
      <c r="I12" s="1338"/>
      <c r="J12" s="1338"/>
      <c r="K12" s="1338"/>
    </row>
    <row r="13" spans="1:11" x14ac:dyDescent="0.2">
      <c r="B13" s="2026"/>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6"/>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6"/>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6"/>
      <c r="C23" s="1319">
        <f>C20+1</f>
        <v>6</v>
      </c>
      <c r="D23" s="1341" t="s">
        <v>1807</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6"/>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6"/>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6"/>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6"/>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7"/>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6"/>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6"/>
      <c r="C49" s="1319">
        <f>C45+1</f>
        <v>13</v>
      </c>
      <c r="D49" s="1318" t="s">
        <v>1460</v>
      </c>
    </row>
    <row r="50" spans="1:4" x14ac:dyDescent="0.2">
      <c r="A50" s="1315"/>
      <c r="B50" s="2026"/>
      <c r="C50" s="1319">
        <f>C49+1</f>
        <v>14</v>
      </c>
      <c r="D50" s="1318" t="s">
        <v>1459</v>
      </c>
    </row>
    <row r="51" spans="1:4" x14ac:dyDescent="0.2">
      <c r="A51" s="1315"/>
      <c r="B51" s="2026"/>
      <c r="C51" s="1319">
        <f>C50+1</f>
        <v>15</v>
      </c>
      <c r="D51" s="1318" t="s">
        <v>1458</v>
      </c>
    </row>
    <row r="52" spans="1:4" x14ac:dyDescent="0.2">
      <c r="A52" s="1315"/>
      <c r="B52" s="2026"/>
      <c r="C52" s="1319">
        <f>C51+1</f>
        <v>16</v>
      </c>
      <c r="D52" s="1318" t="s">
        <v>1457</v>
      </c>
    </row>
    <row r="53" spans="1:4" x14ac:dyDescent="0.2">
      <c r="A53" s="1315"/>
      <c r="B53" s="2026"/>
      <c r="C53" s="1319">
        <f>C52+1</f>
        <v>17</v>
      </c>
      <c r="D53" s="1321" t="s">
        <v>1808</v>
      </c>
    </row>
    <row r="54" spans="1:4" ht="10.5" customHeight="1" x14ac:dyDescent="0.2">
      <c r="A54" s="1315"/>
      <c r="D54" s="1318" t="s">
        <v>1456</v>
      </c>
    </row>
    <row r="55" spans="1:4" x14ac:dyDescent="0.2">
      <c r="A55" s="1315"/>
      <c r="C55" s="2028"/>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28"/>
      <c r="D58" s="1318" t="s">
        <v>1452</v>
      </c>
    </row>
    <row r="59" spans="1:4" ht="10.5" customHeight="1" x14ac:dyDescent="0.2">
      <c r="A59" s="1315"/>
      <c r="D59" s="1333" t="s">
        <v>1451</v>
      </c>
    </row>
    <row r="60" spans="1:4" ht="10.5" customHeight="1" x14ac:dyDescent="0.2">
      <c r="A60" s="1315"/>
      <c r="D60" s="1321" t="s">
        <v>1450</v>
      </c>
    </row>
    <row r="61" spans="1:4" x14ac:dyDescent="0.2">
      <c r="A61" s="1315"/>
      <c r="C61" s="2028"/>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28"/>
      <c r="D64" s="1318" t="s">
        <v>1446</v>
      </c>
    </row>
    <row r="65" spans="1:4" ht="10.5" customHeight="1" x14ac:dyDescent="0.2">
      <c r="A65" s="1315"/>
      <c r="D65" s="1333" t="s">
        <v>1445</v>
      </c>
    </row>
    <row r="66" spans="1:4" ht="4.5" customHeight="1" x14ac:dyDescent="0.2">
      <c r="A66" s="1315"/>
      <c r="D66" s="1321"/>
    </row>
    <row r="67" spans="1:4" x14ac:dyDescent="0.2">
      <c r="A67" s="1315"/>
      <c r="B67" s="2026"/>
      <c r="C67" s="1319">
        <f>C53+1</f>
        <v>18</v>
      </c>
      <c r="D67" s="1323" t="s">
        <v>1444</v>
      </c>
    </row>
    <row r="68" spans="1:4" x14ac:dyDescent="0.2">
      <c r="A68" s="1315"/>
      <c r="B68" s="2026"/>
      <c r="C68" s="1319">
        <f>C67+1</f>
        <v>19</v>
      </c>
      <c r="D68" s="1318" t="s">
        <v>1443</v>
      </c>
    </row>
    <row r="69" spans="1:4" x14ac:dyDescent="0.2">
      <c r="A69" s="1315"/>
      <c r="B69" s="2026"/>
      <c r="C69" s="1319">
        <f>C68+1</f>
        <v>20</v>
      </c>
      <c r="D69" s="1331" t="s">
        <v>1442</v>
      </c>
    </row>
    <row r="70" spans="1:4" x14ac:dyDescent="0.2">
      <c r="A70" s="1315"/>
      <c r="B70" s="2026"/>
      <c r="C70" s="1319">
        <f>C69+1</f>
        <v>21</v>
      </c>
      <c r="D70" s="1321" t="s">
        <v>1441</v>
      </c>
    </row>
    <row r="71" spans="1:4" x14ac:dyDescent="0.2">
      <c r="A71" s="1315"/>
      <c r="B71" s="2026"/>
      <c r="C71" s="1319">
        <f>C70+1</f>
        <v>22</v>
      </c>
      <c r="D71" s="1332" t="s">
        <v>1440</v>
      </c>
    </row>
    <row r="72" spans="1:4" x14ac:dyDescent="0.2">
      <c r="A72" s="1315"/>
      <c r="B72" s="2026"/>
      <c r="C72" s="1319">
        <f>C71+1</f>
        <v>23</v>
      </c>
      <c r="D72" s="1331" t="s">
        <v>1809</v>
      </c>
    </row>
    <row r="73" spans="1:4" ht="10.5" customHeight="1" x14ac:dyDescent="0.2">
      <c r="A73" s="1315"/>
      <c r="B73" s="1330"/>
      <c r="D73" s="1318" t="s">
        <v>1439</v>
      </c>
    </row>
    <row r="74" spans="1:4" x14ac:dyDescent="0.2">
      <c r="A74" s="1315"/>
      <c r="B74" s="2026"/>
      <c r="C74" s="1319">
        <f>C72+1</f>
        <v>24</v>
      </c>
      <c r="D74" s="1318" t="s">
        <v>1438</v>
      </c>
    </row>
    <row r="75" spans="1:4" x14ac:dyDescent="0.2">
      <c r="A75" s="1315"/>
      <c r="B75" s="2026"/>
      <c r="C75" s="1319">
        <f>C74+1</f>
        <v>25</v>
      </c>
      <c r="D75" s="1318" t="s">
        <v>1437</v>
      </c>
    </row>
    <row r="76" spans="1:4" x14ac:dyDescent="0.2">
      <c r="A76" s="1315"/>
      <c r="B76" s="2026"/>
      <c r="C76" s="1319">
        <f>C75+1</f>
        <v>26</v>
      </c>
      <c r="D76" s="1318" t="s">
        <v>1436</v>
      </c>
    </row>
    <row r="77" spans="1:4" x14ac:dyDescent="0.2">
      <c r="A77" s="1315"/>
      <c r="B77" s="2026"/>
      <c r="C77" s="1319">
        <f>C76+1</f>
        <v>27</v>
      </c>
      <c r="D77" s="1318" t="s">
        <v>1435</v>
      </c>
    </row>
    <row r="78" spans="1:4" x14ac:dyDescent="0.2">
      <c r="A78" s="1315"/>
      <c r="B78" s="1324"/>
      <c r="C78" s="2028"/>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6"/>
      <c r="C82" s="1319">
        <f>C77+1</f>
        <v>28</v>
      </c>
      <c r="D82" s="1318" t="s">
        <v>1432</v>
      </c>
    </row>
    <row r="83" spans="1:4" x14ac:dyDescent="0.2">
      <c r="A83" s="1315"/>
      <c r="B83" s="2026"/>
      <c r="C83" s="1319">
        <f>C82+1</f>
        <v>29</v>
      </c>
      <c r="D83" s="1327" t="s">
        <v>1431</v>
      </c>
    </row>
    <row r="84" spans="1:4" x14ac:dyDescent="0.2">
      <c r="A84" s="1315"/>
      <c r="B84" s="2026"/>
      <c r="C84" s="1319">
        <f>C83+1</f>
        <v>30</v>
      </c>
      <c r="D84" s="1318" t="s">
        <v>1430</v>
      </c>
    </row>
    <row r="85" spans="1:4" x14ac:dyDescent="0.2">
      <c r="A85" s="1315"/>
      <c r="B85" s="2026"/>
      <c r="C85" s="1319">
        <f>C84+1</f>
        <v>31</v>
      </c>
      <c r="D85" s="1318" t="s">
        <v>2012</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6"/>
      <c r="C89" s="1319">
        <f>C85+1</f>
        <v>32</v>
      </c>
      <c r="D89" s="1321" t="s">
        <v>1810</v>
      </c>
    </row>
    <row r="90" spans="1:4" x14ac:dyDescent="0.2">
      <c r="A90" s="1315"/>
      <c r="B90" s="2026"/>
      <c r="C90" s="1319">
        <v>32</v>
      </c>
      <c r="D90" s="1321" t="s">
        <v>1428</v>
      </c>
    </row>
    <row r="91" spans="1:4" x14ac:dyDescent="0.2">
      <c r="A91" s="1315"/>
      <c r="B91" s="2026"/>
      <c r="C91" s="1319">
        <v>33</v>
      </c>
      <c r="D91" s="1321" t="s">
        <v>1427</v>
      </c>
    </row>
    <row r="92" spans="1:4" x14ac:dyDescent="0.2">
      <c r="A92" s="1315"/>
      <c r="B92" s="2026"/>
      <c r="C92" s="1319">
        <v>34</v>
      </c>
      <c r="D92" s="1321" t="s">
        <v>1426</v>
      </c>
    </row>
    <row r="93" spans="1:4" ht="11.25" customHeight="1" x14ac:dyDescent="0.2">
      <c r="A93" s="1315"/>
      <c r="B93" s="2029"/>
      <c r="C93" s="1319"/>
      <c r="D93" s="1325" t="s">
        <v>1425</v>
      </c>
    </row>
    <row r="94" spans="1:4" x14ac:dyDescent="0.2">
      <c r="A94" s="1315"/>
      <c r="B94" s="2026"/>
      <c r="C94" s="1319">
        <f>C92+1</f>
        <v>35</v>
      </c>
      <c r="D94" s="1318" t="s">
        <v>1424</v>
      </c>
    </row>
    <row r="95" spans="1:4" x14ac:dyDescent="0.2">
      <c r="A95" s="1315"/>
      <c r="B95" s="2026"/>
      <c r="C95" s="1319">
        <f>C94+1</f>
        <v>36</v>
      </c>
      <c r="D95" s="1318" t="s">
        <v>1811</v>
      </c>
    </row>
    <row r="96" spans="1:4" x14ac:dyDescent="0.2">
      <c r="A96" s="1315"/>
      <c r="B96" s="2026"/>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6"/>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9" t="str">
        <f>'Single Audit Cover'!A7</f>
        <v>Peoria SD 150</v>
      </c>
      <c r="B1" s="2489"/>
      <c r="C1" s="2489"/>
      <c r="D1" s="2489"/>
      <c r="E1" s="2489"/>
    </row>
    <row r="2" spans="1:5" x14ac:dyDescent="0.2">
      <c r="A2" s="2490">
        <f>'Single Audit Cover'!E7</f>
        <v>48072150025</v>
      </c>
      <c r="B2" s="2490"/>
      <c r="C2" s="2490"/>
      <c r="D2" s="2490"/>
      <c r="E2" s="249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25324763</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496109</v>
      </c>
    </row>
    <row r="15" spans="1:5" x14ac:dyDescent="0.2">
      <c r="A15" s="1362"/>
      <c r="B15" s="1361"/>
      <c r="C15" s="1361"/>
    </row>
    <row r="16" spans="1:5" x14ac:dyDescent="0.2">
      <c r="A16" s="1362" t="s">
        <v>1499</v>
      </c>
      <c r="B16" s="1361"/>
      <c r="C16" s="1361"/>
    </row>
    <row r="17" spans="1:4" x14ac:dyDescent="0.2">
      <c r="A17" s="1362" t="s">
        <v>2024</v>
      </c>
      <c r="B17" s="1361" t="s">
        <v>1498</v>
      </c>
      <c r="C17" s="1361"/>
      <c r="D17" s="1360">
        <f>-SUM('Revenues 9-14'!C271:K271)</f>
        <v>-1093995</v>
      </c>
    </row>
    <row r="19" spans="1:4" ht="13.5" thickBot="1" x14ac:dyDescent="0.25">
      <c r="A19" s="1359" t="s">
        <v>1497</v>
      </c>
      <c r="D19" s="1358">
        <f>SUM(D10:D17)</f>
        <v>24726877</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1" t="s">
        <v>2216</v>
      </c>
      <c r="B24" s="2492"/>
      <c r="D24" s="1351">
        <v>-437996</v>
      </c>
    </row>
    <row r="25" spans="1:4" x14ac:dyDescent="0.2">
      <c r="A25" s="2487" t="s">
        <v>2217</v>
      </c>
      <c r="B25" s="2488"/>
      <c r="D25" s="1351">
        <v>-121581</v>
      </c>
    </row>
    <row r="26" spans="1:4" x14ac:dyDescent="0.2">
      <c r="A26" s="2487"/>
      <c r="B26" s="2488"/>
      <c r="D26" s="1351"/>
    </row>
    <row r="27" spans="1:4" x14ac:dyDescent="0.2">
      <c r="A27" s="2487"/>
      <c r="B27" s="2488"/>
      <c r="D27" s="1351"/>
    </row>
    <row r="28" spans="1:4" x14ac:dyDescent="0.2">
      <c r="A28" s="2487"/>
      <c r="B28" s="2488"/>
      <c r="D28" s="1351"/>
    </row>
    <row r="29" spans="1:4" x14ac:dyDescent="0.2">
      <c r="A29" s="2487"/>
      <c r="B29" s="2488"/>
      <c r="D29" s="1351"/>
    </row>
    <row r="30" spans="1:4" x14ac:dyDescent="0.2">
      <c r="A30" s="2487"/>
      <c r="B30" s="2488"/>
      <c r="D30" s="1351"/>
    </row>
    <row r="32" spans="1:4" x14ac:dyDescent="0.2">
      <c r="A32" s="1357" t="s">
        <v>1495</v>
      </c>
      <c r="D32" s="1356">
        <f>SUM(D19:D30)</f>
        <v>24167300</v>
      </c>
    </row>
    <row r="33" spans="1:4" x14ac:dyDescent="0.2">
      <c r="D33" s="1355"/>
    </row>
    <row r="34" spans="1:4" x14ac:dyDescent="0.2">
      <c r="A34" s="1346" t="s">
        <v>1494</v>
      </c>
    </row>
    <row r="35" spans="1:4" x14ac:dyDescent="0.2">
      <c r="A35" s="1346" t="s">
        <v>1493</v>
      </c>
      <c r="B35" s="1348" t="s">
        <v>1492</v>
      </c>
      <c r="D35" s="1354">
        <f>+' SEFA (8)'!F19</f>
        <v>24040652</v>
      </c>
    </row>
    <row r="37" spans="1:4" x14ac:dyDescent="0.2">
      <c r="A37" s="1353" t="s">
        <v>1491</v>
      </c>
    </row>
    <row r="39" spans="1:4" ht="13.35" customHeight="1" x14ac:dyDescent="0.2">
      <c r="A39" s="1352" t="s">
        <v>1490</v>
      </c>
    </row>
    <row r="40" spans="1:4" x14ac:dyDescent="0.2">
      <c r="A40" s="2487" t="s">
        <v>2218</v>
      </c>
      <c r="B40" s="2488"/>
      <c r="D40" s="1351">
        <f>'Revenues 9-14'!E273</f>
        <v>126648</v>
      </c>
    </row>
    <row r="41" spans="1:4" x14ac:dyDescent="0.2">
      <c r="A41" s="2487"/>
      <c r="B41" s="2488"/>
      <c r="D41" s="1350"/>
    </row>
    <row r="42" spans="1:4" x14ac:dyDescent="0.2">
      <c r="A42" s="2487"/>
      <c r="B42" s="2488"/>
      <c r="D42" s="1350"/>
    </row>
    <row r="43" spans="1:4" x14ac:dyDescent="0.2">
      <c r="A43" s="2487"/>
      <c r="B43" s="2488"/>
      <c r="D43" s="1350"/>
    </row>
    <row r="44" spans="1:4" x14ac:dyDescent="0.2">
      <c r="A44" s="2487"/>
      <c r="B44" s="2488"/>
      <c r="D44" s="1350"/>
    </row>
    <row r="45" spans="1:4" x14ac:dyDescent="0.2">
      <c r="A45" s="2487"/>
      <c r="B45" s="2488"/>
      <c r="D45" s="1350"/>
    </row>
    <row r="47" spans="1:4" x14ac:dyDescent="0.2">
      <c r="B47" s="1349" t="s">
        <v>1489</v>
      </c>
      <c r="C47" s="1349"/>
      <c r="D47" s="1973">
        <f>SUM(D35:D45)</f>
        <v>24167300</v>
      </c>
    </row>
    <row r="49" spans="2:4" x14ac:dyDescent="0.2">
      <c r="B49" s="1349" t="s">
        <v>1488</v>
      </c>
      <c r="C49" s="1349"/>
      <c r="D49" s="197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7"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2149</v>
      </c>
      <c r="C10" s="2067"/>
      <c r="D10" s="2068"/>
      <c r="E10" s="2069"/>
      <c r="F10" s="2069"/>
      <c r="G10" s="2069"/>
      <c r="H10" s="2069"/>
      <c r="I10" s="2069"/>
      <c r="J10" s="2069"/>
      <c r="K10" s="2069"/>
    </row>
    <row r="11" spans="2:12" ht="20.100000000000001" customHeight="1" x14ac:dyDescent="0.2">
      <c r="B11" s="2066" t="s">
        <v>2150</v>
      </c>
      <c r="C11" s="2070"/>
      <c r="D11" s="2063"/>
      <c r="E11" s="2062"/>
      <c r="F11" s="2062"/>
      <c r="G11" s="2062"/>
      <c r="H11" s="2062"/>
      <c r="I11" s="2062"/>
      <c r="J11" s="2062"/>
      <c r="K11" s="2062"/>
    </row>
    <row r="12" spans="2:12" ht="20.100000000000001" customHeight="1" x14ac:dyDescent="0.2">
      <c r="B12" s="2071" t="s">
        <v>2181</v>
      </c>
      <c r="C12" s="2070">
        <v>84.01</v>
      </c>
      <c r="D12" s="2063" t="s">
        <v>2152</v>
      </c>
      <c r="E12" s="2062">
        <v>7378326</v>
      </c>
      <c r="F12" s="2062">
        <v>394979</v>
      </c>
      <c r="G12" s="2062">
        <v>7378326</v>
      </c>
      <c r="H12" s="2062">
        <v>394979</v>
      </c>
      <c r="I12" s="2062">
        <v>0</v>
      </c>
      <c r="J12" s="2062">
        <f>+G12+H12+I12</f>
        <v>7773305</v>
      </c>
      <c r="K12" s="2062">
        <v>8966865</v>
      </c>
    </row>
    <row r="13" spans="2:12" ht="20.100000000000001" customHeight="1" x14ac:dyDescent="0.2">
      <c r="B13" s="2071"/>
      <c r="C13" s="2070"/>
      <c r="D13" s="2063" t="s">
        <v>2153</v>
      </c>
      <c r="E13" s="2062">
        <v>0</v>
      </c>
      <c r="F13" s="2062">
        <v>7183816</v>
      </c>
      <c r="G13" s="2062">
        <v>0</v>
      </c>
      <c r="H13" s="2062">
        <v>7183816</v>
      </c>
      <c r="I13" s="2062">
        <v>0</v>
      </c>
      <c r="J13" s="2062">
        <f>+G13+H13+I13</f>
        <v>7183816</v>
      </c>
      <c r="K13" s="2062">
        <v>8865589</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2151</v>
      </c>
      <c r="C15" s="2070"/>
      <c r="D15" s="2063"/>
      <c r="E15" s="2062"/>
      <c r="F15" s="2062">
        <f>+F12+F13</f>
        <v>7578795</v>
      </c>
      <c r="G15" s="2062"/>
      <c r="H15" s="2062">
        <f>+H12+H13</f>
        <v>7578795</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71" t="s">
        <v>2182</v>
      </c>
      <c r="C17" s="2070">
        <v>84.01</v>
      </c>
      <c r="D17" s="2063" t="s">
        <v>2154</v>
      </c>
      <c r="E17" s="2062">
        <v>27047</v>
      </c>
      <c r="F17" s="2062">
        <v>15992</v>
      </c>
      <c r="G17" s="2062">
        <v>27047</v>
      </c>
      <c r="H17" s="2062">
        <v>15992</v>
      </c>
      <c r="I17" s="2062">
        <v>0</v>
      </c>
      <c r="J17" s="2062">
        <f>+G17+H17+I17</f>
        <v>43039</v>
      </c>
      <c r="K17" s="2062">
        <v>47840</v>
      </c>
    </row>
    <row r="18" spans="2:12" ht="20.100000000000001" customHeight="1" x14ac:dyDescent="0.2">
      <c r="B18" s="2071"/>
      <c r="C18" s="2070"/>
      <c r="D18" s="2063" t="s">
        <v>2155</v>
      </c>
      <c r="E18" s="2062">
        <v>0</v>
      </c>
      <c r="F18" s="2062">
        <v>43758</v>
      </c>
      <c r="G18" s="2062">
        <v>0</v>
      </c>
      <c r="H18" s="2062">
        <v>43758</v>
      </c>
      <c r="I18" s="2062">
        <v>0</v>
      </c>
      <c r="J18" s="2062">
        <f>+G18+H18+I18</f>
        <v>43758</v>
      </c>
      <c r="K18" s="2062">
        <v>48221</v>
      </c>
    </row>
    <row r="19" spans="2:12" ht="20.100000000000001" customHeight="1" x14ac:dyDescent="0.2">
      <c r="B19" s="2071"/>
      <c r="C19" s="2070"/>
      <c r="D19" s="2063"/>
      <c r="E19" s="2062"/>
      <c r="F19" s="2062"/>
      <c r="G19" s="2062"/>
      <c r="H19" s="2062"/>
      <c r="I19" s="2062"/>
      <c r="J19" s="2062"/>
      <c r="K19" s="2062"/>
    </row>
    <row r="20" spans="2:12" ht="20.100000000000001" customHeight="1" x14ac:dyDescent="0.2">
      <c r="B20" s="2072" t="s">
        <v>2156</v>
      </c>
      <c r="C20" s="2070"/>
      <c r="D20" s="2063"/>
      <c r="E20" s="2062"/>
      <c r="F20" s="2062">
        <f>+F17+F18</f>
        <v>59750</v>
      </c>
      <c r="G20" s="2062"/>
      <c r="H20" s="2062">
        <f>+H17+H18</f>
        <v>59750</v>
      </c>
      <c r="I20" s="2062"/>
      <c r="J20" s="2062"/>
      <c r="K20" s="2062"/>
    </row>
    <row r="21" spans="2:12" ht="20.100000000000001" customHeight="1" x14ac:dyDescent="0.2">
      <c r="B21" s="2071"/>
      <c r="C21" s="2070"/>
      <c r="D21" s="2063"/>
      <c r="E21" s="2062"/>
      <c r="F21" s="2062"/>
      <c r="G21" s="2062"/>
      <c r="H21" s="2062"/>
      <c r="I21" s="2062"/>
      <c r="J21" s="2062"/>
      <c r="K21" s="2062"/>
    </row>
    <row r="22" spans="2:12" ht="20.100000000000001" customHeight="1" x14ac:dyDescent="0.2">
      <c r="B22" s="2071" t="s">
        <v>2183</v>
      </c>
      <c r="C22" s="2070">
        <v>84.173000000000002</v>
      </c>
      <c r="D22" s="2063" t="s">
        <v>2157</v>
      </c>
      <c r="E22" s="2062">
        <v>244143</v>
      </c>
      <c r="F22" s="2062">
        <v>3523</v>
      </c>
      <c r="G22" s="2062">
        <v>244143</v>
      </c>
      <c r="H22" s="2062">
        <v>3523</v>
      </c>
      <c r="I22" s="2062">
        <v>0</v>
      </c>
      <c r="J22" s="2062">
        <f>+G22+H22+I22</f>
        <v>247666</v>
      </c>
      <c r="K22" s="2062">
        <v>254386</v>
      </c>
    </row>
    <row r="23" spans="2:12" ht="20.100000000000001" customHeight="1" x14ac:dyDescent="0.2">
      <c r="B23" s="2071"/>
      <c r="C23" s="2070"/>
      <c r="D23" s="2063" t="s">
        <v>2158</v>
      </c>
      <c r="E23" s="2062">
        <v>0</v>
      </c>
      <c r="F23" s="2062">
        <v>138680</v>
      </c>
      <c r="G23" s="2062">
        <v>0</v>
      </c>
      <c r="H23" s="2062">
        <v>138680</v>
      </c>
      <c r="I23" s="2062">
        <v>0</v>
      </c>
      <c r="J23" s="2062">
        <f>+G23+H23+I23</f>
        <v>138680</v>
      </c>
      <c r="K23" s="2062">
        <v>198323</v>
      </c>
    </row>
    <row r="24" spans="2:12" ht="20.100000000000001" customHeight="1" x14ac:dyDescent="0.2">
      <c r="B24" s="2071"/>
      <c r="C24" s="2070"/>
      <c r="D24" s="2063"/>
      <c r="E24" s="2062"/>
      <c r="F24" s="2062"/>
      <c r="G24" s="2062"/>
      <c r="H24" s="2062"/>
      <c r="I24" s="2062"/>
      <c r="J24" s="2062"/>
      <c r="K24" s="2062"/>
    </row>
    <row r="25" spans="2:12" ht="20.100000000000001" customHeight="1" x14ac:dyDescent="0.2">
      <c r="B25" s="2072" t="s">
        <v>2245</v>
      </c>
      <c r="C25" s="2070"/>
      <c r="D25" s="2063"/>
      <c r="E25" s="2062"/>
      <c r="F25" s="2062">
        <f>+F22+F23</f>
        <v>142203</v>
      </c>
      <c r="G25" s="2062"/>
      <c r="H25" s="2062">
        <f>+H22+H23</f>
        <v>142203</v>
      </c>
      <c r="I25" s="2062"/>
      <c r="J25" s="2062"/>
      <c r="K25" s="2062"/>
      <c r="L25" s="1384"/>
    </row>
    <row r="26" spans="2:12" x14ac:dyDescent="0.2">
      <c r="B26" s="1320"/>
      <c r="C26" s="1386"/>
      <c r="D26" s="1385"/>
      <c r="E26" s="1320"/>
      <c r="F26" s="1320"/>
      <c r="G26" s="1324"/>
      <c r="H26" s="1324"/>
      <c r="I26" s="1324"/>
      <c r="J26" s="1324"/>
      <c r="K26" s="1320"/>
      <c r="L26" s="1384"/>
    </row>
    <row r="27" spans="2:12" ht="13.5" customHeight="1" x14ac:dyDescent="0.2">
      <c r="B27" s="1387" t="s">
        <v>2068</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38" t="s">
        <v>2079</v>
      </c>
      <c r="C29" s="2039"/>
      <c r="D29" s="2040"/>
      <c r="E29" s="2041"/>
      <c r="F29" s="2041"/>
      <c r="G29" s="1367"/>
      <c r="H29" s="1367"/>
    </row>
    <row r="30" spans="2:12" x14ac:dyDescent="0.2">
      <c r="B30" s="2042"/>
      <c r="C30" s="2043"/>
      <c r="D30" s="2044"/>
      <c r="E30" s="2045"/>
      <c r="F30" s="2045"/>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2069</v>
      </c>
      <c r="C37" s="1375"/>
      <c r="D37" s="1374"/>
      <c r="E37" s="1372"/>
      <c r="F37" s="1372"/>
      <c r="G37" s="1372"/>
      <c r="H37" s="1372"/>
      <c r="I37" s="1373"/>
      <c r="J37" s="1373"/>
      <c r="K37" s="1372"/>
    </row>
    <row r="38" spans="2:11" ht="13.5" x14ac:dyDescent="0.2">
      <c r="B38" s="1974" t="s">
        <v>2013</v>
      </c>
      <c r="C38" s="1375"/>
      <c r="D38" s="1374"/>
      <c r="E38" s="1372"/>
      <c r="F38" s="1372"/>
      <c r="G38" s="1372"/>
      <c r="H38" s="1372"/>
      <c r="I38" s="1373"/>
      <c r="J38" s="1373"/>
      <c r="K38" s="1372"/>
    </row>
    <row r="39" spans="2:11" ht="11.1" customHeight="1" x14ac:dyDescent="0.2">
      <c r="B39" s="1372" t="s">
        <v>2014</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topLeftCell="A7"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2159</v>
      </c>
      <c r="C10" s="2067"/>
      <c r="D10" s="2068"/>
      <c r="E10" s="2069"/>
      <c r="F10" s="2069"/>
      <c r="G10" s="2069"/>
      <c r="H10" s="2069"/>
      <c r="I10" s="2069"/>
      <c r="J10" s="2069"/>
      <c r="K10" s="2069"/>
    </row>
    <row r="11" spans="2:12" ht="20.100000000000001" customHeight="1" x14ac:dyDescent="0.2">
      <c r="B11" s="2066" t="s">
        <v>2160</v>
      </c>
      <c r="C11" s="2070"/>
      <c r="D11" s="2063"/>
      <c r="E11" s="2062"/>
      <c r="F11" s="2062"/>
      <c r="G11" s="2062"/>
      <c r="H11" s="2062"/>
      <c r="I11" s="2062"/>
      <c r="J11" s="2062"/>
      <c r="K11" s="2062"/>
    </row>
    <row r="12" spans="2:12" ht="20.100000000000001" customHeight="1" x14ac:dyDescent="0.2">
      <c r="B12" s="2071" t="s">
        <v>1796</v>
      </c>
      <c r="C12" s="2070">
        <v>84.412999999999997</v>
      </c>
      <c r="D12" s="2063" t="s">
        <v>2161</v>
      </c>
      <c r="E12" s="2062">
        <v>31588</v>
      </c>
      <c r="F12" s="2062">
        <v>128875</v>
      </c>
      <c r="G12" s="2062">
        <v>31588</v>
      </c>
      <c r="H12" s="2062">
        <v>128875</v>
      </c>
      <c r="I12" s="2062">
        <v>0</v>
      </c>
      <c r="J12" s="2062">
        <f>+G12+H12+I12</f>
        <v>160463</v>
      </c>
      <c r="K12" s="2062">
        <v>190603</v>
      </c>
    </row>
    <row r="13" spans="2:12" ht="20.100000000000001" customHeight="1" x14ac:dyDescent="0.2">
      <c r="B13" s="2071"/>
      <c r="C13" s="2070"/>
      <c r="D13" s="2063" t="s">
        <v>2162</v>
      </c>
      <c r="E13" s="2062">
        <v>193361</v>
      </c>
      <c r="F13" s="2062">
        <v>18367</v>
      </c>
      <c r="G13" s="2062">
        <v>193361</v>
      </c>
      <c r="H13" s="2062">
        <v>18367</v>
      </c>
      <c r="I13" s="2062">
        <v>0</v>
      </c>
      <c r="J13" s="2062">
        <f>+G13+H13+I13</f>
        <v>211728</v>
      </c>
      <c r="K13" s="2062">
        <v>364846</v>
      </c>
    </row>
    <row r="14" spans="2:12" ht="20.100000000000001" customHeight="1" x14ac:dyDescent="0.2">
      <c r="B14" s="2071" t="s">
        <v>1389</v>
      </c>
      <c r="C14" s="2070"/>
      <c r="D14" s="2063" t="s">
        <v>2163</v>
      </c>
      <c r="E14" s="2062">
        <v>0</v>
      </c>
      <c r="F14" s="2062">
        <v>14524</v>
      </c>
      <c r="G14" s="2062">
        <v>0</v>
      </c>
      <c r="H14" s="2062">
        <v>14524</v>
      </c>
      <c r="I14" s="2062">
        <v>0</v>
      </c>
      <c r="J14" s="2062">
        <f>+G14+H14+I14</f>
        <v>14524</v>
      </c>
      <c r="K14" s="2062">
        <v>117260</v>
      </c>
    </row>
    <row r="15" spans="2:12" ht="20.100000000000001" customHeight="1" x14ac:dyDescent="0.2">
      <c r="B15" s="2071"/>
      <c r="C15" s="2070"/>
      <c r="D15" s="2063" t="s">
        <v>2164</v>
      </c>
      <c r="E15" s="2062">
        <v>0</v>
      </c>
      <c r="F15" s="2062">
        <v>120397</v>
      </c>
      <c r="G15" s="2062">
        <v>0</v>
      </c>
      <c r="H15" s="2062">
        <v>120397</v>
      </c>
      <c r="I15" s="2062">
        <v>0</v>
      </c>
      <c r="J15" s="2062">
        <f>+G15+H15+I15</f>
        <v>120397</v>
      </c>
      <c r="K15" s="2062">
        <v>153118</v>
      </c>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72" t="s">
        <v>2165</v>
      </c>
      <c r="C17" s="2070"/>
      <c r="D17" s="2063"/>
      <c r="E17" s="2062"/>
      <c r="F17" s="2062">
        <f>SUM(F12:F15)</f>
        <v>282163</v>
      </c>
      <c r="G17" s="2062"/>
      <c r="H17" s="2062">
        <f>SUM(H12:H15)</f>
        <v>282163</v>
      </c>
      <c r="I17" s="2062"/>
      <c r="J17" s="2062"/>
      <c r="K17" s="2062"/>
    </row>
    <row r="18" spans="2:12" ht="20.100000000000001" customHeight="1" x14ac:dyDescent="0.2">
      <c r="B18" s="2071"/>
      <c r="C18" s="2070"/>
      <c r="D18" s="2063"/>
      <c r="E18" s="2062"/>
      <c r="F18" s="2062"/>
      <c r="G18" s="2062"/>
      <c r="H18" s="2062"/>
      <c r="I18" s="2062"/>
      <c r="J18" s="2062"/>
      <c r="K18" s="2062"/>
    </row>
    <row r="19" spans="2:12" ht="20.100000000000001" customHeight="1" x14ac:dyDescent="0.2">
      <c r="B19" s="2071" t="s">
        <v>2184</v>
      </c>
      <c r="C19" s="2070">
        <v>84.027000000000001</v>
      </c>
      <c r="D19" s="2063" t="s">
        <v>2166</v>
      </c>
      <c r="E19" s="2062">
        <v>4185186</v>
      </c>
      <c r="F19" s="2062">
        <v>594635</v>
      </c>
      <c r="G19" s="2062">
        <v>4185186</v>
      </c>
      <c r="H19" s="2062">
        <v>594635</v>
      </c>
      <c r="I19" s="2062">
        <v>0</v>
      </c>
      <c r="J19" s="2062">
        <f>+G19+H19+I19</f>
        <v>4779821</v>
      </c>
      <c r="K19" s="2062">
        <v>5344616</v>
      </c>
    </row>
    <row r="20" spans="2:12" ht="20.100000000000001" customHeight="1" x14ac:dyDescent="0.2">
      <c r="B20" s="2071"/>
      <c r="C20" s="2070"/>
      <c r="D20" s="2063" t="s">
        <v>2167</v>
      </c>
      <c r="E20" s="2062">
        <v>0</v>
      </c>
      <c r="F20" s="2062">
        <v>4070488</v>
      </c>
      <c r="G20" s="2062">
        <v>0</v>
      </c>
      <c r="H20" s="2062">
        <v>4070488</v>
      </c>
      <c r="I20" s="2062">
        <v>0</v>
      </c>
      <c r="J20" s="2062">
        <f>+G20+H20+I20</f>
        <v>4070488</v>
      </c>
      <c r="K20" s="2062">
        <v>4831663</v>
      </c>
    </row>
    <row r="21" spans="2:12" ht="20.100000000000001" customHeight="1" x14ac:dyDescent="0.2">
      <c r="B21" s="2071"/>
      <c r="C21" s="2070"/>
      <c r="D21" s="2063"/>
      <c r="E21" s="2062"/>
      <c r="F21" s="2062"/>
      <c r="G21" s="2062"/>
      <c r="H21" s="2062"/>
      <c r="I21" s="2062"/>
      <c r="J21" s="2062"/>
      <c r="K21" s="2062"/>
    </row>
    <row r="22" spans="2:12" ht="20.100000000000001" customHeight="1" x14ac:dyDescent="0.2">
      <c r="B22" s="2072" t="s">
        <v>2239</v>
      </c>
      <c r="C22" s="2070"/>
      <c r="D22" s="2063"/>
      <c r="E22" s="2062"/>
      <c r="F22" s="2062">
        <f>+F19+F20</f>
        <v>4665123</v>
      </c>
      <c r="G22" s="2062"/>
      <c r="H22" s="2062">
        <f>+H19+H20</f>
        <v>4665123</v>
      </c>
      <c r="I22" s="2062"/>
      <c r="J22" s="2062"/>
      <c r="K22" s="2062"/>
    </row>
    <row r="23" spans="2:12" ht="20.100000000000001" customHeight="1" x14ac:dyDescent="0.2">
      <c r="B23" s="2071"/>
      <c r="C23" s="2070"/>
      <c r="D23" s="2063"/>
      <c r="E23" s="2062"/>
      <c r="F23" s="2062"/>
      <c r="G23" s="2062"/>
      <c r="H23" s="2062"/>
      <c r="I23" s="2062"/>
      <c r="J23" s="2062"/>
      <c r="K23" s="2062"/>
    </row>
    <row r="24" spans="2:12" ht="20.100000000000001" customHeight="1" x14ac:dyDescent="0.2">
      <c r="B24" s="2071"/>
      <c r="C24" s="2070"/>
      <c r="D24" s="2063"/>
      <c r="E24" s="2062"/>
      <c r="F24" s="2062"/>
      <c r="G24" s="2062"/>
      <c r="H24" s="2062"/>
      <c r="I24" s="2062"/>
      <c r="J24" s="2062"/>
      <c r="K24" s="2062"/>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144"/>
  <sheetViews>
    <sheetView showGridLines="0" topLeftCell="A10"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2159</v>
      </c>
      <c r="C10" s="2067"/>
      <c r="D10" s="2068"/>
      <c r="E10" s="2069"/>
      <c r="F10" s="2069"/>
      <c r="G10" s="2069"/>
      <c r="H10" s="2069"/>
      <c r="I10" s="2069"/>
      <c r="J10" s="2069"/>
      <c r="K10" s="2069"/>
    </row>
    <row r="11" spans="2:12" ht="20.100000000000001" customHeight="1" x14ac:dyDescent="0.2">
      <c r="B11" s="2066" t="s">
        <v>2160</v>
      </c>
      <c r="C11" s="2070"/>
      <c r="D11" s="2063"/>
      <c r="E11" s="2062"/>
      <c r="F11" s="2062"/>
      <c r="G11" s="2062"/>
      <c r="H11" s="2062"/>
      <c r="I11" s="2062"/>
      <c r="J11" s="2062"/>
      <c r="K11" s="2062"/>
    </row>
    <row r="12" spans="2:12" ht="20.100000000000001" customHeight="1" x14ac:dyDescent="0.2">
      <c r="B12" s="2071" t="s">
        <v>2168</v>
      </c>
      <c r="C12" s="2070">
        <v>84.364999999999995</v>
      </c>
      <c r="D12" s="2063" t="s">
        <v>2169</v>
      </c>
      <c r="E12" s="2062">
        <v>83990</v>
      </c>
      <c r="F12" s="2062">
        <v>9465</v>
      </c>
      <c r="G12" s="2062">
        <v>83990</v>
      </c>
      <c r="H12" s="2062">
        <v>9465</v>
      </c>
      <c r="I12" s="2062">
        <v>0</v>
      </c>
      <c r="J12" s="2062">
        <f>+G12+H12+I12</f>
        <v>93455</v>
      </c>
      <c r="K12" s="2062">
        <v>97357</v>
      </c>
    </row>
    <row r="13" spans="2:12" ht="20.100000000000001" customHeight="1" x14ac:dyDescent="0.2">
      <c r="B13" s="2071"/>
      <c r="C13" s="2070"/>
      <c r="D13" s="2063" t="s">
        <v>2170</v>
      </c>
      <c r="E13" s="2062">
        <v>0</v>
      </c>
      <c r="F13" s="2062">
        <v>91535</v>
      </c>
      <c r="G13" s="2062">
        <v>0</v>
      </c>
      <c r="H13" s="2062">
        <v>91535</v>
      </c>
      <c r="I13" s="2062">
        <v>0</v>
      </c>
      <c r="J13" s="2062">
        <f>+G13+H13+I13</f>
        <v>91535</v>
      </c>
      <c r="K13" s="2062">
        <v>97026</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2171</v>
      </c>
      <c r="C15" s="2070"/>
      <c r="D15" s="2063"/>
      <c r="E15" s="2062"/>
      <c r="F15" s="2062">
        <f>+F12+F13</f>
        <v>101000</v>
      </c>
      <c r="G15" s="2062"/>
      <c r="H15" s="2062">
        <f>+H12+H13</f>
        <v>101000</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71" t="s">
        <v>2185</v>
      </c>
      <c r="C17" s="2070">
        <v>84.367000000000004</v>
      </c>
      <c r="D17" s="2063" t="s">
        <v>2172</v>
      </c>
      <c r="E17" s="2062">
        <v>877704</v>
      </c>
      <c r="F17" s="2062">
        <v>1943</v>
      </c>
      <c r="G17" s="2062">
        <v>877704</v>
      </c>
      <c r="H17" s="2062">
        <v>1943</v>
      </c>
      <c r="I17" s="2062">
        <v>0</v>
      </c>
      <c r="J17" s="2062">
        <f>+G17+H17+I17</f>
        <v>879647</v>
      </c>
      <c r="K17" s="2062">
        <v>1387845</v>
      </c>
    </row>
    <row r="18" spans="2:12" ht="20.100000000000001" customHeight="1" x14ac:dyDescent="0.2">
      <c r="B18" s="2071"/>
      <c r="C18" s="2070"/>
      <c r="D18" s="2063" t="s">
        <v>2173</v>
      </c>
      <c r="E18" s="2062">
        <v>0</v>
      </c>
      <c r="F18" s="2062">
        <v>1153407</v>
      </c>
      <c r="G18" s="2062">
        <v>0</v>
      </c>
      <c r="H18" s="2062">
        <v>1153407</v>
      </c>
      <c r="I18" s="2062">
        <v>0</v>
      </c>
      <c r="J18" s="2062">
        <f>+G18+H18+I18</f>
        <v>1153407</v>
      </c>
      <c r="K18" s="2062">
        <v>1747160</v>
      </c>
    </row>
    <row r="19" spans="2:12" ht="20.100000000000001" customHeight="1" x14ac:dyDescent="0.2">
      <c r="B19" s="2071"/>
      <c r="C19" s="2070"/>
      <c r="D19" s="2063"/>
      <c r="E19" s="2062"/>
      <c r="F19" s="2062"/>
      <c r="G19" s="2062"/>
      <c r="H19" s="2062"/>
      <c r="I19" s="2062"/>
      <c r="J19" s="2062"/>
      <c r="K19" s="2062"/>
    </row>
    <row r="20" spans="2:12" ht="20.100000000000001" customHeight="1" x14ac:dyDescent="0.2">
      <c r="B20" s="2072" t="s">
        <v>2174</v>
      </c>
      <c r="C20" s="2070"/>
      <c r="D20" s="2063"/>
      <c r="E20" s="2062"/>
      <c r="F20" s="2062">
        <f>+F17+F18</f>
        <v>1155350</v>
      </c>
      <c r="G20" s="2062"/>
      <c r="H20" s="2062">
        <f>+H17+H18</f>
        <v>1155350</v>
      </c>
      <c r="I20" s="2062"/>
      <c r="J20" s="2062"/>
      <c r="K20" s="2062"/>
    </row>
    <row r="21" spans="2:12" ht="20.100000000000001" customHeight="1" x14ac:dyDescent="0.2">
      <c r="B21" s="2071"/>
      <c r="C21" s="2070"/>
      <c r="D21" s="2063"/>
      <c r="E21" s="2062"/>
      <c r="F21" s="2062"/>
      <c r="G21" s="2062"/>
      <c r="H21" s="2062"/>
      <c r="I21" s="2062"/>
      <c r="J21" s="2062"/>
      <c r="K21" s="2062"/>
    </row>
    <row r="22" spans="2:12" ht="20.100000000000001" customHeight="1" x14ac:dyDescent="0.2">
      <c r="B22" s="2071"/>
      <c r="C22" s="2070"/>
      <c r="D22" s="2063"/>
      <c r="E22" s="2062"/>
      <c r="F22" s="2062"/>
      <c r="G22" s="2062"/>
      <c r="H22" s="2062"/>
      <c r="I22" s="2062"/>
      <c r="J22" s="2062"/>
      <c r="K22" s="2062"/>
    </row>
    <row r="23" spans="2:12" ht="20.100000000000001" customHeight="1" x14ac:dyDescent="0.2">
      <c r="B23" s="2071"/>
      <c r="C23" s="2070"/>
      <c r="D23" s="2063"/>
      <c r="E23" s="2062"/>
      <c r="F23" s="2062"/>
      <c r="G23" s="2062"/>
      <c r="H23" s="2062"/>
      <c r="I23" s="2062"/>
      <c r="J23" s="2062"/>
      <c r="K23" s="2062"/>
    </row>
    <row r="24" spans="2:12" ht="20.100000000000001" customHeight="1" x14ac:dyDescent="0.2">
      <c r="B24" s="2071"/>
      <c r="C24" s="2070"/>
      <c r="D24" s="2063"/>
      <c r="E24" s="2062"/>
      <c r="F24" s="2062"/>
      <c r="G24" s="2062"/>
      <c r="H24" s="2062"/>
      <c r="I24" s="2062"/>
      <c r="J24" s="2062"/>
      <c r="K24" s="2062"/>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144"/>
  <sheetViews>
    <sheetView showGridLines="0" topLeftCell="A7"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2159</v>
      </c>
      <c r="C10" s="2067"/>
      <c r="D10" s="2068"/>
      <c r="E10" s="2069"/>
      <c r="F10" s="2069"/>
      <c r="G10" s="2069"/>
      <c r="H10" s="2069"/>
      <c r="I10" s="2069"/>
      <c r="J10" s="2069"/>
      <c r="K10" s="2069"/>
    </row>
    <row r="11" spans="2:12" ht="20.100000000000001" customHeight="1" x14ac:dyDescent="0.2">
      <c r="B11" s="2066" t="s">
        <v>2160</v>
      </c>
      <c r="C11" s="2070"/>
      <c r="D11" s="2063"/>
      <c r="E11" s="2062"/>
      <c r="F11" s="2062"/>
      <c r="G11" s="2062"/>
      <c r="H11" s="2062"/>
      <c r="I11" s="2062"/>
      <c r="J11" s="2062"/>
      <c r="K11" s="2062"/>
    </row>
    <row r="12" spans="2:12" ht="20.100000000000001" customHeight="1" x14ac:dyDescent="0.2">
      <c r="B12" s="2071" t="s">
        <v>2186</v>
      </c>
      <c r="C12" s="2070">
        <v>84.027000000000001</v>
      </c>
      <c r="D12" s="2063" t="s">
        <v>2175</v>
      </c>
      <c r="E12" s="2062">
        <v>101203</v>
      </c>
      <c r="F12" s="2062">
        <v>96037</v>
      </c>
      <c r="G12" s="2062">
        <v>101203</v>
      </c>
      <c r="H12" s="2062">
        <v>96037</v>
      </c>
      <c r="I12" s="2062">
        <v>0</v>
      </c>
      <c r="J12" s="2062">
        <f>+G12+H12+I12</f>
        <v>197240</v>
      </c>
      <c r="K12" s="2062" t="s">
        <v>2132</v>
      </c>
    </row>
    <row r="13" spans="2:12" ht="20.100000000000001" customHeight="1" x14ac:dyDescent="0.2">
      <c r="B13" s="2071"/>
      <c r="C13" s="2070"/>
      <c r="D13" s="2063" t="s">
        <v>2176</v>
      </c>
      <c r="E13" s="2062">
        <v>0</v>
      </c>
      <c r="F13" s="2062">
        <v>80451</v>
      </c>
      <c r="G13" s="2062">
        <v>0</v>
      </c>
      <c r="H13" s="2062">
        <v>80451</v>
      </c>
      <c r="I13" s="2062">
        <v>0</v>
      </c>
      <c r="J13" s="2062">
        <f>+G13+H13+I13</f>
        <v>80451</v>
      </c>
      <c r="K13" s="2062" t="s">
        <v>2132</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2240</v>
      </c>
      <c r="C15" s="2070"/>
      <c r="D15" s="2063"/>
      <c r="E15" s="2062"/>
      <c r="F15" s="2062">
        <f>+F12+F13</f>
        <v>176488</v>
      </c>
      <c r="G15" s="2062"/>
      <c r="H15" s="2062">
        <f>+H12+H13</f>
        <v>176488</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66" t="s">
        <v>2177</v>
      </c>
      <c r="C17" s="2070"/>
      <c r="D17" s="2063"/>
      <c r="E17" s="2062"/>
      <c r="F17" s="2073">
        <f>+' SEFA'!F15+' SEFA'!F20+' SEFA'!F25+' SEFA (2)'!F17+' SEFA (2)'!F22+' SEFA (3)'!F15+' SEFA (3)'!F20+' SEFA (4)'!F15</f>
        <v>14160872</v>
      </c>
      <c r="G17" s="2073"/>
      <c r="H17" s="2073">
        <f>+' SEFA'!H15+' SEFA'!H20+' SEFA'!H25+' SEFA (2)'!H17+' SEFA (2)'!H22+' SEFA (3)'!H15+' SEFA (3)'!H20+' SEFA (4)'!H15</f>
        <v>14160872</v>
      </c>
      <c r="I17" s="2062"/>
      <c r="J17" s="2062"/>
      <c r="K17" s="2062"/>
    </row>
    <row r="18" spans="2:12" ht="20.100000000000001" customHeight="1" x14ac:dyDescent="0.2">
      <c r="B18" s="2071"/>
      <c r="C18" s="2070"/>
      <c r="D18" s="2063"/>
      <c r="E18" s="2062"/>
      <c r="F18" s="2062"/>
      <c r="G18" s="2062"/>
      <c r="H18" s="2062"/>
      <c r="I18" s="2062"/>
      <c r="J18" s="2062"/>
      <c r="K18" s="2062"/>
    </row>
    <row r="19" spans="2:12" ht="20.100000000000001" customHeight="1" x14ac:dyDescent="0.2">
      <c r="B19" s="2066" t="s">
        <v>2178</v>
      </c>
      <c r="C19" s="2070"/>
      <c r="D19" s="2063"/>
      <c r="E19" s="2062"/>
      <c r="F19" s="2062"/>
      <c r="G19" s="2062"/>
      <c r="H19" s="2062"/>
      <c r="I19" s="2062"/>
      <c r="J19" s="2062"/>
      <c r="K19" s="2062"/>
    </row>
    <row r="20" spans="2:12" ht="20.100000000000001" customHeight="1" x14ac:dyDescent="0.2">
      <c r="B20" s="2071" t="s">
        <v>2179</v>
      </c>
      <c r="C20" s="2070">
        <v>84.126000000000005</v>
      </c>
      <c r="D20" s="2063" t="s">
        <v>2219</v>
      </c>
      <c r="E20" s="2062">
        <v>261563</v>
      </c>
      <c r="F20" s="2062">
        <v>0</v>
      </c>
      <c r="G20" s="2062">
        <v>261563</v>
      </c>
      <c r="H20" s="2062">
        <v>0</v>
      </c>
      <c r="I20" s="2062">
        <v>0</v>
      </c>
      <c r="J20" s="2062">
        <f>+G20+H20+I20</f>
        <v>261563</v>
      </c>
      <c r="K20" s="2062">
        <v>261563</v>
      </c>
    </row>
    <row r="21" spans="2:12" ht="20.100000000000001" customHeight="1" x14ac:dyDescent="0.2">
      <c r="B21" s="2071"/>
      <c r="C21" s="2070"/>
      <c r="D21" s="2063" t="s">
        <v>2220</v>
      </c>
      <c r="E21" s="2062">
        <v>0</v>
      </c>
      <c r="F21" s="2062">
        <v>340060</v>
      </c>
      <c r="G21" s="2062">
        <v>0</v>
      </c>
      <c r="H21" s="2062">
        <v>340060</v>
      </c>
      <c r="I21" s="2062">
        <v>0</v>
      </c>
      <c r="J21" s="2062">
        <f>+G21+H21+I21</f>
        <v>340060</v>
      </c>
      <c r="K21" s="2062">
        <v>348751</v>
      </c>
    </row>
    <row r="22" spans="2:12" ht="20.100000000000001" customHeight="1" x14ac:dyDescent="0.2">
      <c r="B22" s="2071"/>
      <c r="C22" s="2070"/>
      <c r="D22" s="2063"/>
      <c r="E22" s="2062"/>
      <c r="F22" s="2062"/>
      <c r="G22" s="2062"/>
      <c r="H22" s="2062"/>
      <c r="I22" s="2062"/>
      <c r="J22" s="2062"/>
      <c r="K22" s="2062"/>
    </row>
    <row r="23" spans="2:12" ht="20.100000000000001" customHeight="1" x14ac:dyDescent="0.2">
      <c r="B23" s="2072" t="s">
        <v>2180</v>
      </c>
      <c r="C23" s="2070"/>
      <c r="D23" s="2063"/>
      <c r="E23" s="2062"/>
      <c r="F23" s="2062">
        <f>+F20+F21</f>
        <v>340060</v>
      </c>
      <c r="G23" s="2062"/>
      <c r="H23" s="2062">
        <f>+H20+H21</f>
        <v>340060</v>
      </c>
      <c r="I23" s="2062"/>
      <c r="J23" s="2062"/>
      <c r="K23" s="2062"/>
    </row>
    <row r="24" spans="2:12" ht="20.100000000000001" customHeight="1" x14ac:dyDescent="0.2">
      <c r="B24" s="2071"/>
      <c r="C24" s="2070"/>
      <c r="D24" s="2063"/>
      <c r="E24" s="2062"/>
      <c r="F24" s="2062"/>
      <c r="G24" s="2062"/>
      <c r="H24" s="2062"/>
      <c r="I24" s="2062"/>
      <c r="J24" s="2062"/>
      <c r="K24" s="2062"/>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144"/>
  <sheetViews>
    <sheetView showGridLines="0" topLeftCell="A7"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1" t="s">
        <v>2159</v>
      </c>
      <c r="C10" s="1394"/>
      <c r="D10" s="1393"/>
      <c r="E10" s="1392"/>
      <c r="F10" s="1392"/>
      <c r="G10" s="1392"/>
      <c r="H10" s="1392"/>
      <c r="I10" s="1392"/>
      <c r="J10" s="1392"/>
      <c r="K10" s="1392"/>
    </row>
    <row r="11" spans="2:12" ht="20.100000000000001" customHeight="1" x14ac:dyDescent="0.2">
      <c r="B11" s="2061" t="s">
        <v>2187</v>
      </c>
      <c r="C11" s="1390"/>
      <c r="D11" s="1389"/>
      <c r="E11" s="1388"/>
      <c r="F11" s="1388"/>
      <c r="G11" s="1388"/>
      <c r="H11" s="1388"/>
      <c r="I11" s="1388"/>
      <c r="J11" s="1388"/>
      <c r="K11" s="1388"/>
    </row>
    <row r="12" spans="2:12" ht="20.100000000000001" customHeight="1" x14ac:dyDescent="0.2">
      <c r="B12" s="1391" t="s">
        <v>2188</v>
      </c>
      <c r="C12" s="1390">
        <v>84.048000000000002</v>
      </c>
      <c r="D12" s="1389" t="s">
        <v>2132</v>
      </c>
      <c r="E12" s="1388">
        <v>0</v>
      </c>
      <c r="F12" s="1388">
        <v>500</v>
      </c>
      <c r="G12" s="1388">
        <v>0</v>
      </c>
      <c r="H12" s="1388">
        <v>500</v>
      </c>
      <c r="I12" s="1388">
        <v>0</v>
      </c>
      <c r="J12" s="1388">
        <f>+G12+H12+I12</f>
        <v>500</v>
      </c>
      <c r="K12" s="1388" t="s">
        <v>2132</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2061" t="s">
        <v>2189</v>
      </c>
      <c r="C14" s="1390"/>
      <c r="D14" s="1389"/>
      <c r="E14" s="1388"/>
      <c r="F14" s="1388">
        <f>+' SEFA (4)'!F17+' SEFA (4)'!F23+' SEFA (5)'!F12</f>
        <v>14501432</v>
      </c>
      <c r="G14" s="1388"/>
      <c r="H14" s="1388">
        <f>+' SEFA (4)'!H17+' SEFA (4)'!H23+' SEFA (5)'!H12</f>
        <v>14501432</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61" t="s">
        <v>2190</v>
      </c>
      <c r="C16" s="1390"/>
      <c r="D16" s="1389"/>
      <c r="E16" s="1388"/>
      <c r="F16" s="1388"/>
      <c r="G16" s="1388"/>
      <c r="H16" s="1388"/>
      <c r="I16" s="1388"/>
      <c r="J16" s="1388"/>
      <c r="K16" s="1388"/>
    </row>
    <row r="17" spans="2:12" ht="20.100000000000001" customHeight="1" x14ac:dyDescent="0.2">
      <c r="B17" s="2066" t="s">
        <v>2150</v>
      </c>
      <c r="C17" s="2070"/>
      <c r="D17" s="2063"/>
      <c r="E17" s="2062"/>
      <c r="F17" s="2062"/>
      <c r="G17" s="2062"/>
      <c r="H17" s="2062"/>
      <c r="I17" s="2062"/>
      <c r="J17" s="2062"/>
      <c r="K17" s="2062"/>
    </row>
    <row r="18" spans="2:12" ht="20.100000000000001" customHeight="1" x14ac:dyDescent="0.2">
      <c r="B18" s="2071" t="s">
        <v>2191</v>
      </c>
      <c r="C18" s="2070">
        <v>10.555</v>
      </c>
      <c r="D18" s="2063" t="s">
        <v>2192</v>
      </c>
      <c r="E18" s="2062">
        <v>4164870</v>
      </c>
      <c r="F18" s="2062">
        <v>1010328</v>
      </c>
      <c r="G18" s="2062">
        <v>4164870</v>
      </c>
      <c r="H18" s="2062">
        <v>1010328</v>
      </c>
      <c r="I18" s="2062">
        <v>0</v>
      </c>
      <c r="J18" s="2062">
        <f>+G18+H18+I18</f>
        <v>5175198</v>
      </c>
      <c r="K18" s="2062" t="s">
        <v>2132</v>
      </c>
    </row>
    <row r="19" spans="2:12" ht="20.100000000000001" customHeight="1" x14ac:dyDescent="0.2">
      <c r="B19" s="2071"/>
      <c r="C19" s="2070"/>
      <c r="D19" s="2063" t="s">
        <v>2193</v>
      </c>
      <c r="E19" s="2062">
        <v>0</v>
      </c>
      <c r="F19" s="2062">
        <v>4240393</v>
      </c>
      <c r="G19" s="2062">
        <v>0</v>
      </c>
      <c r="H19" s="2062">
        <v>4240393</v>
      </c>
      <c r="I19" s="2062">
        <v>0</v>
      </c>
      <c r="J19" s="2062">
        <f>+G19+H19+I19</f>
        <v>4240393</v>
      </c>
      <c r="K19" s="2062" t="s">
        <v>2132</v>
      </c>
    </row>
    <row r="20" spans="2:12" ht="20.100000000000001" customHeight="1" x14ac:dyDescent="0.2">
      <c r="B20" s="2071"/>
      <c r="C20" s="2070"/>
      <c r="D20" s="2063"/>
      <c r="E20" s="2062"/>
      <c r="F20" s="2062"/>
      <c r="G20" s="2062"/>
      <c r="H20" s="2062"/>
      <c r="I20" s="2062"/>
      <c r="J20" s="2062"/>
      <c r="K20" s="2062"/>
    </row>
    <row r="21" spans="2:12" ht="20.100000000000001" customHeight="1" x14ac:dyDescent="0.2">
      <c r="B21" s="2072" t="s">
        <v>2241</v>
      </c>
      <c r="C21" s="2070"/>
      <c r="D21" s="2063"/>
      <c r="E21" s="2062"/>
      <c r="F21" s="2062">
        <f>+F18+F19</f>
        <v>5250721</v>
      </c>
      <c r="G21" s="2062"/>
      <c r="H21" s="2062">
        <f>+H18+H19</f>
        <v>5250721</v>
      </c>
      <c r="I21" s="2062"/>
      <c r="J21" s="2062"/>
      <c r="K21" s="2062"/>
    </row>
    <row r="22" spans="2:12" ht="20.100000000000001" customHeight="1" x14ac:dyDescent="0.2">
      <c r="B22" s="2071"/>
      <c r="C22" s="2070"/>
      <c r="D22" s="2063"/>
      <c r="E22" s="2062"/>
      <c r="F22" s="2062"/>
      <c r="G22" s="2062"/>
      <c r="H22" s="2062"/>
      <c r="I22" s="2062"/>
      <c r="J22" s="2062"/>
      <c r="K22" s="2062"/>
    </row>
    <row r="23" spans="2:12" ht="20.100000000000001" customHeight="1" x14ac:dyDescent="0.2">
      <c r="B23" s="2071"/>
      <c r="C23" s="2070"/>
      <c r="D23" s="2063"/>
      <c r="E23" s="2062"/>
      <c r="F23" s="2062"/>
      <c r="G23" s="2062"/>
      <c r="H23" s="2062"/>
      <c r="I23" s="2062"/>
      <c r="J23" s="2062"/>
      <c r="K23" s="2062"/>
    </row>
    <row r="24" spans="2:12" ht="20.100000000000001" customHeight="1" x14ac:dyDescent="0.2">
      <c r="B24" s="2071"/>
      <c r="C24" s="2070"/>
      <c r="D24" s="2063"/>
      <c r="E24" s="2062"/>
      <c r="F24" s="2062"/>
      <c r="G24" s="2062"/>
      <c r="H24" s="2062"/>
      <c r="I24" s="2062"/>
      <c r="J24" s="2062"/>
      <c r="K24" s="2062"/>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40e&amp;R&amp;8Page 40e</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145"/>
  <sheetViews>
    <sheetView showGridLines="0" topLeftCell="A10"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2194</v>
      </c>
      <c r="C10" s="2067"/>
      <c r="D10" s="2068"/>
      <c r="E10" s="2069"/>
      <c r="F10" s="2069"/>
      <c r="G10" s="2069"/>
      <c r="H10" s="2069"/>
      <c r="I10" s="2069"/>
      <c r="J10" s="2069"/>
      <c r="K10" s="2069"/>
    </row>
    <row r="11" spans="2:12" ht="20.100000000000001" customHeight="1" x14ac:dyDescent="0.2">
      <c r="B11" s="2066" t="s">
        <v>2160</v>
      </c>
      <c r="C11" s="2070"/>
      <c r="D11" s="2063"/>
      <c r="E11" s="2062"/>
      <c r="F11" s="2062"/>
      <c r="G11" s="2062"/>
      <c r="H11" s="2062"/>
      <c r="I11" s="2062"/>
      <c r="J11" s="2062"/>
      <c r="K11" s="2062"/>
    </row>
    <row r="12" spans="2:12" ht="20.100000000000001" customHeight="1" x14ac:dyDescent="0.2">
      <c r="B12" s="2071" t="s">
        <v>2195</v>
      </c>
      <c r="C12" s="2070">
        <v>10.553000000000001</v>
      </c>
      <c r="D12" s="2063" t="s">
        <v>2196</v>
      </c>
      <c r="E12" s="2062">
        <v>2088331</v>
      </c>
      <c r="F12" s="2062">
        <v>500629</v>
      </c>
      <c r="G12" s="2062">
        <v>2088331</v>
      </c>
      <c r="H12" s="2062">
        <v>500629</v>
      </c>
      <c r="I12" s="2062">
        <v>0</v>
      </c>
      <c r="J12" s="2062">
        <f>+G12+H12+I12</f>
        <v>2588960</v>
      </c>
      <c r="K12" s="2062" t="s">
        <v>2132</v>
      </c>
    </row>
    <row r="13" spans="2:12" ht="20.100000000000001" customHeight="1" x14ac:dyDescent="0.2">
      <c r="B13" s="2071"/>
      <c r="C13" s="2070"/>
      <c r="D13" s="2063" t="s">
        <v>2197</v>
      </c>
      <c r="E13" s="2062">
        <v>0</v>
      </c>
      <c r="F13" s="2062">
        <v>2179806</v>
      </c>
      <c r="G13" s="2062">
        <v>0</v>
      </c>
      <c r="H13" s="2062">
        <v>2179806</v>
      </c>
      <c r="I13" s="2062">
        <v>0</v>
      </c>
      <c r="J13" s="2062">
        <f>+G13+H13+I13</f>
        <v>2179806</v>
      </c>
      <c r="K13" s="2062" t="s">
        <v>2132</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2242</v>
      </c>
      <c r="C15" s="2070"/>
      <c r="D15" s="2063"/>
      <c r="E15" s="2062"/>
      <c r="F15" s="2062">
        <f>+F12+F13</f>
        <v>2680435</v>
      </c>
      <c r="G15" s="2062"/>
      <c r="H15" s="2062">
        <f>+H12+H13</f>
        <v>2680435</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71" t="s">
        <v>2198</v>
      </c>
      <c r="C17" s="2070">
        <v>10.555</v>
      </c>
      <c r="D17" s="2063">
        <v>2015</v>
      </c>
      <c r="E17" s="2062">
        <v>444943</v>
      </c>
      <c r="F17" s="2062">
        <v>0</v>
      </c>
      <c r="G17" s="2062">
        <v>444943</v>
      </c>
      <c r="H17" s="2062">
        <v>0</v>
      </c>
      <c r="I17" s="2062">
        <v>0</v>
      </c>
      <c r="J17" s="2062">
        <f>+G17+H17+I17</f>
        <v>444943</v>
      </c>
      <c r="K17" s="2062" t="s">
        <v>2132</v>
      </c>
    </row>
    <row r="18" spans="2:12" ht="20.100000000000001" customHeight="1" x14ac:dyDescent="0.2">
      <c r="B18" s="2071"/>
      <c r="C18" s="2070"/>
      <c r="D18" s="2063">
        <v>2016</v>
      </c>
      <c r="E18" s="2062">
        <v>0</v>
      </c>
      <c r="F18" s="2062">
        <v>496109</v>
      </c>
      <c r="G18" s="2062">
        <v>0</v>
      </c>
      <c r="H18" s="2062">
        <v>496109</v>
      </c>
      <c r="I18" s="2062">
        <v>0</v>
      </c>
      <c r="J18" s="2062">
        <f>+G18+H18+I18</f>
        <v>496109</v>
      </c>
      <c r="K18" s="2062" t="s">
        <v>2132</v>
      </c>
    </row>
    <row r="19" spans="2:12" ht="20.100000000000001" customHeight="1" x14ac:dyDescent="0.2">
      <c r="B19" s="2071"/>
      <c r="C19" s="2070"/>
      <c r="D19" s="2063"/>
      <c r="E19" s="2062"/>
      <c r="F19" s="2062"/>
      <c r="G19" s="2062"/>
      <c r="H19" s="2062"/>
      <c r="I19" s="2062"/>
      <c r="J19" s="2062"/>
      <c r="K19" s="2062"/>
    </row>
    <row r="20" spans="2:12" ht="20.100000000000001" customHeight="1" x14ac:dyDescent="0.2">
      <c r="B20" s="2072" t="s">
        <v>2243</v>
      </c>
      <c r="C20" s="2070"/>
      <c r="D20" s="2063"/>
      <c r="E20" s="2062"/>
      <c r="F20" s="2062">
        <f>+F17+F18</f>
        <v>496109</v>
      </c>
      <c r="G20" s="2062"/>
      <c r="H20" s="2062">
        <f>+H17+H18</f>
        <v>496109</v>
      </c>
      <c r="I20" s="2062"/>
      <c r="J20" s="2062"/>
      <c r="K20" s="2062"/>
    </row>
    <row r="21" spans="2:12" ht="20.100000000000001" customHeight="1" x14ac:dyDescent="0.2">
      <c r="B21" s="2071"/>
      <c r="C21" s="2070"/>
      <c r="D21" s="2063"/>
      <c r="E21" s="2062"/>
      <c r="F21" s="2062"/>
      <c r="G21" s="2062"/>
      <c r="H21" s="2062"/>
      <c r="I21" s="2062"/>
      <c r="J21" s="2062"/>
      <c r="K21" s="2062"/>
    </row>
    <row r="22" spans="2:12" ht="20.100000000000001" customHeight="1" x14ac:dyDescent="0.2">
      <c r="B22" s="2071" t="s">
        <v>2199</v>
      </c>
      <c r="C22" s="2070">
        <v>10.558999999999999</v>
      </c>
      <c r="D22" s="2063" t="s">
        <v>2200</v>
      </c>
      <c r="E22" s="2062">
        <v>78827</v>
      </c>
      <c r="F22" s="2062">
        <v>81738</v>
      </c>
      <c r="G22" s="2062">
        <v>78827</v>
      </c>
      <c r="H22" s="2062">
        <v>81738</v>
      </c>
      <c r="I22" s="2062">
        <v>0</v>
      </c>
      <c r="J22" s="2062">
        <f>+G22+H22+I22</f>
        <v>160565</v>
      </c>
      <c r="K22" s="2062" t="s">
        <v>2132</v>
      </c>
    </row>
    <row r="23" spans="2:12" ht="20.100000000000001" customHeight="1" x14ac:dyDescent="0.2">
      <c r="B23" s="2071"/>
      <c r="C23" s="2070"/>
      <c r="D23" s="2063" t="s">
        <v>2201</v>
      </c>
      <c r="E23" s="2062">
        <v>0</v>
      </c>
      <c r="F23" s="2062">
        <v>94250</v>
      </c>
      <c r="G23" s="2062">
        <v>0</v>
      </c>
      <c r="H23" s="2062">
        <v>94250</v>
      </c>
      <c r="I23" s="2062">
        <v>0</v>
      </c>
      <c r="J23" s="2062">
        <f>+G23+H23+I23</f>
        <v>94250</v>
      </c>
      <c r="K23" s="2062" t="s">
        <v>2132</v>
      </c>
    </row>
    <row r="24" spans="2:12" ht="20.100000000000001" customHeight="1" x14ac:dyDescent="0.2">
      <c r="B24" s="2071"/>
      <c r="C24" s="2070"/>
      <c r="D24" s="2063"/>
      <c r="E24" s="2062"/>
      <c r="F24" s="2062"/>
      <c r="G24" s="2062"/>
      <c r="H24" s="2062"/>
      <c r="I24" s="2062"/>
      <c r="J24" s="2062"/>
      <c r="K24" s="2062"/>
    </row>
    <row r="25" spans="2:12" ht="20.100000000000001" customHeight="1" x14ac:dyDescent="0.2">
      <c r="B25" s="2072" t="s">
        <v>2244</v>
      </c>
      <c r="C25" s="2070"/>
      <c r="D25" s="2063"/>
      <c r="E25" s="2062"/>
      <c r="F25" s="2062">
        <f>+F22+F23</f>
        <v>175988</v>
      </c>
      <c r="G25" s="2062"/>
      <c r="H25" s="2062">
        <f>+H22+H23</f>
        <v>175988</v>
      </c>
      <c r="I25" s="2062"/>
      <c r="J25" s="2062"/>
      <c r="K25" s="2062"/>
      <c r="L25" s="1384"/>
    </row>
    <row r="26" spans="2:12" x14ac:dyDescent="0.2">
      <c r="B26" s="1320"/>
      <c r="C26" s="1386"/>
      <c r="D26" s="1385"/>
      <c r="E26" s="1320"/>
      <c r="F26" s="1320"/>
      <c r="G26" s="1324"/>
      <c r="H26" s="1324"/>
      <c r="I26" s="1324"/>
      <c r="J26" s="1324"/>
      <c r="K26" s="1320"/>
      <c r="L26" s="1384"/>
    </row>
    <row r="27" spans="2:12" ht="13.5" customHeight="1" x14ac:dyDescent="0.2">
      <c r="B27" s="1387" t="s">
        <v>2068</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38" t="s">
        <v>2079</v>
      </c>
      <c r="C29" s="2039"/>
      <c r="D29" s="2040"/>
      <c r="E29" s="2041"/>
      <c r="F29" s="2041"/>
      <c r="G29" s="1367"/>
      <c r="H29" s="1367"/>
    </row>
    <row r="30" spans="2:12" x14ac:dyDescent="0.2">
      <c r="B30" s="2042"/>
      <c r="C30" s="2043"/>
      <c r="D30" s="2044"/>
      <c r="E30" s="2045"/>
      <c r="F30" s="2045"/>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2069</v>
      </c>
      <c r="C37" s="1375"/>
      <c r="D37" s="1374"/>
      <c r="E37" s="1372"/>
      <c r="F37" s="1372"/>
      <c r="G37" s="1372"/>
      <c r="H37" s="1372"/>
      <c r="I37" s="1373"/>
      <c r="J37" s="1373"/>
      <c r="K37" s="1372"/>
    </row>
    <row r="38" spans="2:11" ht="13.5" x14ac:dyDescent="0.2">
      <c r="B38" s="1974" t="s">
        <v>2013</v>
      </c>
      <c r="C38" s="1375"/>
      <c r="D38" s="1374"/>
      <c r="E38" s="1372"/>
      <c r="F38" s="1372"/>
      <c r="G38" s="1372"/>
      <c r="H38" s="1372"/>
      <c r="I38" s="1373"/>
      <c r="J38" s="1373"/>
      <c r="K38" s="1372"/>
    </row>
    <row r="39" spans="2:11" ht="11.1" customHeight="1" x14ac:dyDescent="0.2">
      <c r="B39" s="1372" t="s">
        <v>2014</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2:12" ht="13.5" customHeight="1" x14ac:dyDescent="0.2">
      <c r="G49" s="1367"/>
      <c r="H49" s="1367"/>
    </row>
    <row r="50" spans="2:12" s="1368" customFormat="1" ht="13.5" customHeight="1" x14ac:dyDescent="0.2">
      <c r="B50" s="1367"/>
      <c r="C50" s="1370"/>
      <c r="D50" s="1369"/>
      <c r="E50" s="1367"/>
      <c r="F50" s="1367"/>
      <c r="G50" s="1367"/>
      <c r="H50" s="1367"/>
      <c r="K50" s="1367"/>
      <c r="L50" s="1367"/>
    </row>
    <row r="51" spans="2:12" s="1368" customFormat="1" ht="13.5" customHeight="1" x14ac:dyDescent="0.2">
      <c r="B51" s="1367"/>
      <c r="C51" s="1370"/>
      <c r="D51" s="1369"/>
      <c r="E51" s="1367"/>
      <c r="F51" s="1367"/>
      <c r="G51" s="1367"/>
      <c r="H51" s="1367"/>
      <c r="K51" s="1367"/>
      <c r="L51" s="1367"/>
    </row>
    <row r="52" spans="2:12" s="1368" customFormat="1" ht="13.5" customHeight="1" x14ac:dyDescent="0.2">
      <c r="B52" s="1367"/>
      <c r="C52" s="1370"/>
      <c r="D52" s="1369"/>
      <c r="E52" s="1367"/>
      <c r="F52" s="1367"/>
      <c r="K52" s="1367"/>
      <c r="L52" s="1367"/>
    </row>
    <row r="53" spans="2:12" s="1368" customFormat="1" ht="13.5" customHeight="1" x14ac:dyDescent="0.2">
      <c r="B53" s="1367"/>
      <c r="C53" s="1370"/>
      <c r="D53" s="1369"/>
      <c r="E53" s="1367"/>
      <c r="F53" s="1367"/>
      <c r="K53" s="1367"/>
      <c r="L53" s="1367"/>
    </row>
    <row r="54" spans="2:12" s="1368" customFormat="1" ht="13.5" customHeight="1" x14ac:dyDescent="0.2">
      <c r="B54" s="1367"/>
      <c r="C54" s="1370"/>
      <c r="D54" s="1369"/>
      <c r="E54" s="1367"/>
      <c r="F54" s="1367"/>
      <c r="K54" s="1367"/>
      <c r="L54" s="1367"/>
    </row>
    <row r="55" spans="2:12" s="1368" customFormat="1" ht="25.5" customHeight="1" x14ac:dyDescent="0.2">
      <c r="B55" s="1367"/>
      <c r="C55" s="1370"/>
      <c r="D55" s="1369"/>
      <c r="E55" s="1367"/>
      <c r="F55" s="1367"/>
      <c r="K55" s="1367"/>
      <c r="L55" s="1367"/>
    </row>
    <row r="56" spans="2:12" s="1368" customFormat="1" ht="25.5" customHeight="1" x14ac:dyDescent="0.2">
      <c r="B56" s="1367"/>
      <c r="C56" s="1370"/>
      <c r="D56" s="1369"/>
      <c r="E56" s="1367"/>
      <c r="F56" s="1367"/>
      <c r="K56" s="1367"/>
      <c r="L56" s="1367"/>
    </row>
    <row r="57" spans="2:12" s="1368" customFormat="1" ht="25.5" customHeight="1" x14ac:dyDescent="0.2">
      <c r="B57" s="1367"/>
      <c r="C57" s="1370"/>
      <c r="D57" s="1369"/>
      <c r="E57" s="1367"/>
      <c r="F57" s="1367"/>
      <c r="K57" s="1367"/>
      <c r="L57" s="1367"/>
    </row>
    <row r="58" spans="2:12" s="1368" customFormat="1" ht="25.5" customHeight="1" x14ac:dyDescent="0.2">
      <c r="B58" s="1367"/>
      <c r="C58" s="1370"/>
      <c r="D58" s="1369"/>
      <c r="E58" s="1367"/>
      <c r="F58" s="1367"/>
      <c r="K58" s="1367"/>
      <c r="L58" s="1367"/>
    </row>
    <row r="59" spans="2:12" s="1368" customFormat="1" ht="25.5" customHeight="1" x14ac:dyDescent="0.2">
      <c r="B59" s="1367"/>
      <c r="C59" s="1370"/>
      <c r="D59" s="1369"/>
      <c r="E59" s="1367"/>
      <c r="F59" s="1367"/>
      <c r="K59" s="1367"/>
      <c r="L59" s="1367"/>
    </row>
    <row r="60" spans="2:12" s="1368" customFormat="1" ht="25.5" customHeight="1" x14ac:dyDescent="0.2">
      <c r="B60" s="1367"/>
      <c r="C60" s="1370"/>
      <c r="D60" s="1369"/>
      <c r="E60" s="1367"/>
      <c r="F60" s="1367"/>
      <c r="K60" s="1367"/>
      <c r="L60" s="1367"/>
    </row>
    <row r="61" spans="2:12" s="1368" customFormat="1" ht="25.5" customHeight="1" x14ac:dyDescent="0.2">
      <c r="B61" s="1367"/>
      <c r="C61" s="1370"/>
      <c r="D61" s="1369"/>
      <c r="E61" s="1367"/>
      <c r="F61" s="1367"/>
      <c r="K61" s="1367"/>
      <c r="L61" s="1367"/>
    </row>
    <row r="62" spans="2:12" s="1368" customFormat="1" ht="25.5" customHeight="1" x14ac:dyDescent="0.2">
      <c r="B62" s="1367"/>
      <c r="C62" s="1370"/>
      <c r="D62" s="1369"/>
      <c r="E62" s="1367"/>
      <c r="F62" s="1367"/>
      <c r="K62" s="1367"/>
      <c r="L62" s="1367"/>
    </row>
    <row r="63" spans="2:12" s="1368" customFormat="1" ht="25.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ht="25.5" customHeight="1" x14ac:dyDescent="0.2"/>
    <row r="67" spans="2:12" ht="13.5" customHeight="1" x14ac:dyDescent="0.2"/>
    <row r="68" spans="2:12" ht="13.5" customHeight="1" x14ac:dyDescent="0.2"/>
    <row r="69" spans="2:12" ht="13.5" customHeight="1" x14ac:dyDescent="0.2"/>
    <row r="70" spans="2:12" ht="13.5" customHeight="1" x14ac:dyDescent="0.2"/>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40f&amp;R&amp;8Page 40f</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144"/>
  <sheetViews>
    <sheetView showGridLines="0" topLeftCell="A7"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2194</v>
      </c>
      <c r="C10" s="2067"/>
      <c r="D10" s="2068"/>
      <c r="E10" s="2069"/>
      <c r="F10" s="2069"/>
      <c r="G10" s="2069"/>
      <c r="H10" s="2069"/>
      <c r="I10" s="2069"/>
      <c r="J10" s="2069"/>
      <c r="K10" s="2069"/>
    </row>
    <row r="11" spans="2:12" ht="20.100000000000001" customHeight="1" x14ac:dyDescent="0.2">
      <c r="B11" s="2066" t="s">
        <v>2160</v>
      </c>
      <c r="C11" s="2070"/>
      <c r="D11" s="2063"/>
      <c r="E11" s="2062"/>
      <c r="F11" s="2062"/>
      <c r="G11" s="2062"/>
      <c r="H11" s="2062"/>
      <c r="I11" s="2062"/>
      <c r="J11" s="2062"/>
      <c r="K11" s="2062"/>
    </row>
    <row r="12" spans="2:12" ht="20.100000000000001" customHeight="1" x14ac:dyDescent="0.2">
      <c r="B12" s="2071" t="s">
        <v>2202</v>
      </c>
      <c r="C12" s="2070">
        <v>10.558</v>
      </c>
      <c r="D12" s="2063" t="s">
        <v>2203</v>
      </c>
      <c r="E12" s="2062">
        <v>804</v>
      </c>
      <c r="F12" s="2062">
        <v>10131</v>
      </c>
      <c r="G12" s="2062">
        <v>804</v>
      </c>
      <c r="H12" s="2062">
        <v>10131</v>
      </c>
      <c r="I12" s="2062">
        <v>0</v>
      </c>
      <c r="J12" s="2062">
        <f>+G12+H12+I12</f>
        <v>10935</v>
      </c>
      <c r="K12" s="2062" t="s">
        <v>2132</v>
      </c>
    </row>
    <row r="13" spans="2:12" ht="20.100000000000001" customHeight="1" x14ac:dyDescent="0.2">
      <c r="B13" s="2071"/>
      <c r="C13" s="2070"/>
      <c r="D13" s="2063" t="s">
        <v>2204</v>
      </c>
      <c r="E13" s="2062">
        <v>0</v>
      </c>
      <c r="F13" s="2062">
        <v>142216</v>
      </c>
      <c r="G13" s="2062">
        <v>0</v>
      </c>
      <c r="H13" s="2062">
        <v>142216</v>
      </c>
      <c r="I13" s="2062">
        <v>0</v>
      </c>
      <c r="J13" s="2062">
        <f>+G13+H13+I13</f>
        <v>142216</v>
      </c>
      <c r="K13" s="2062" t="s">
        <v>2132</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2205</v>
      </c>
      <c r="C15" s="2070"/>
      <c r="D15" s="2063"/>
      <c r="E15" s="2062"/>
      <c r="F15" s="2062">
        <f>+F12+F13</f>
        <v>152347</v>
      </c>
      <c r="G15" s="2062"/>
      <c r="H15" s="2062">
        <f>+H12+H13</f>
        <v>152347</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66" t="s">
        <v>2206</v>
      </c>
      <c r="C17" s="2070"/>
      <c r="D17" s="2063"/>
      <c r="E17" s="2062"/>
      <c r="F17" s="2062">
        <f>+' SEFA (5)'!F21+' SEFA (6)'!F15+' SEFA (6)'!F20+' SEFA (6)'!F25+' SEFA (7)'!F15</f>
        <v>8755600</v>
      </c>
      <c r="G17" s="2062"/>
      <c r="H17" s="2062">
        <f>+' SEFA (5)'!H21+' SEFA (6)'!H15+' SEFA (6)'!H20+' SEFA (6)'!H25+' SEFA (7)'!H15</f>
        <v>8755600</v>
      </c>
      <c r="I17" s="2062"/>
      <c r="J17" s="2062"/>
      <c r="K17" s="2062"/>
    </row>
    <row r="18" spans="2:12" ht="20.100000000000001" customHeight="1" x14ac:dyDescent="0.2">
      <c r="B18" s="2071"/>
      <c r="C18" s="2070"/>
      <c r="D18" s="2063"/>
      <c r="E18" s="2062"/>
      <c r="F18" s="2062"/>
      <c r="G18" s="2062"/>
      <c r="H18" s="2062"/>
      <c r="I18" s="2062"/>
      <c r="J18" s="2062"/>
      <c r="K18" s="2062"/>
    </row>
    <row r="19" spans="2:12" ht="20.100000000000001" customHeight="1" x14ac:dyDescent="0.2">
      <c r="B19" s="2066" t="s">
        <v>2207</v>
      </c>
      <c r="C19" s="2070"/>
      <c r="D19" s="2063"/>
      <c r="E19" s="2062"/>
      <c r="F19" s="2062"/>
      <c r="G19" s="2062"/>
      <c r="H19" s="2062"/>
      <c r="I19" s="2062"/>
      <c r="J19" s="2062"/>
      <c r="K19" s="2062"/>
    </row>
    <row r="20" spans="2:12" ht="20.100000000000001" customHeight="1" x14ac:dyDescent="0.2">
      <c r="B20" s="2066" t="s">
        <v>2208</v>
      </c>
      <c r="C20" s="2070"/>
      <c r="D20" s="2063"/>
      <c r="E20" s="2062"/>
      <c r="F20" s="2062"/>
      <c r="G20" s="2062"/>
      <c r="H20" s="2062"/>
      <c r="I20" s="2062"/>
      <c r="J20" s="2062"/>
      <c r="K20" s="2062"/>
    </row>
    <row r="21" spans="2:12" ht="20.100000000000001" customHeight="1" x14ac:dyDescent="0.2">
      <c r="B21" s="2071" t="s">
        <v>2209</v>
      </c>
      <c r="C21" s="2070">
        <v>93.778000000000006</v>
      </c>
      <c r="D21" s="2063">
        <v>2015</v>
      </c>
      <c r="E21" s="2062">
        <v>401892</v>
      </c>
      <c r="F21" s="2062">
        <v>0</v>
      </c>
      <c r="G21" s="2062">
        <v>401892</v>
      </c>
      <c r="H21" s="2062">
        <v>0</v>
      </c>
      <c r="I21" s="2062">
        <v>0</v>
      </c>
      <c r="J21" s="2062">
        <f>+G21+H21+I21</f>
        <v>401892</v>
      </c>
      <c r="K21" s="2062" t="s">
        <v>2132</v>
      </c>
    </row>
    <row r="22" spans="2:12" ht="20.100000000000001" customHeight="1" x14ac:dyDescent="0.2">
      <c r="B22" s="2071"/>
      <c r="C22" s="2070"/>
      <c r="D22" s="2063">
        <v>2016</v>
      </c>
      <c r="E22" s="2062">
        <v>0</v>
      </c>
      <c r="F22" s="2062">
        <v>719530</v>
      </c>
      <c r="G22" s="2062">
        <v>0</v>
      </c>
      <c r="H22" s="2062">
        <v>719530</v>
      </c>
      <c r="I22" s="2062">
        <v>0</v>
      </c>
      <c r="J22" s="2062">
        <f>+G22+H22+I22</f>
        <v>719530</v>
      </c>
      <c r="K22" s="2062" t="s">
        <v>2132</v>
      </c>
    </row>
    <row r="23" spans="2:12" ht="20.100000000000001" customHeight="1" x14ac:dyDescent="0.2">
      <c r="B23" s="2071"/>
      <c r="C23" s="2070"/>
      <c r="D23" s="2063"/>
      <c r="E23" s="2062"/>
      <c r="F23" s="2062"/>
      <c r="G23" s="2062"/>
      <c r="H23" s="2062"/>
      <c r="I23" s="2062"/>
      <c r="J23" s="2062"/>
      <c r="K23" s="2062"/>
    </row>
    <row r="24" spans="2:12" ht="20.100000000000001" customHeight="1" x14ac:dyDescent="0.2">
      <c r="B24" s="2072" t="s">
        <v>2210</v>
      </c>
      <c r="C24" s="2070"/>
      <c r="D24" s="2063"/>
      <c r="E24" s="2062"/>
      <c r="F24" s="2062">
        <f>+F21+F22</f>
        <v>719530</v>
      </c>
      <c r="G24" s="2062"/>
      <c r="H24" s="2062">
        <f>+H21+H22</f>
        <v>719530</v>
      </c>
      <c r="I24" s="2062"/>
      <c r="J24" s="2062"/>
      <c r="K24" s="2062"/>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40g&amp;R&amp;8Page 40g</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144"/>
  <sheetViews>
    <sheetView showGridLines="0" topLeftCell="A4" zoomScale="110" zoomScaleNormal="110" workbookViewId="0">
      <selection activeCell="N22" sqref="N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3" t="str">
        <f>'Single Audit Cover'!A7</f>
        <v>Peoria SD 150</v>
      </c>
      <c r="C1" s="2494"/>
      <c r="D1" s="2494"/>
      <c r="E1" s="2494"/>
      <c r="F1" s="2494"/>
      <c r="G1" s="2494"/>
      <c r="H1" s="2494"/>
      <c r="I1" s="2494"/>
      <c r="J1" s="2494"/>
      <c r="K1" s="2494"/>
    </row>
    <row r="2" spans="2:12" ht="15" x14ac:dyDescent="0.2">
      <c r="B2" s="2495">
        <f>'Single Audit Cover'!E7</f>
        <v>48072150025</v>
      </c>
      <c r="C2" s="2495"/>
      <c r="D2" s="2495"/>
      <c r="E2" s="2495"/>
      <c r="F2" s="2495"/>
      <c r="G2" s="2495"/>
      <c r="H2" s="2495"/>
      <c r="I2" s="2495"/>
      <c r="J2" s="2495"/>
      <c r="K2" s="2495"/>
      <c r="L2" s="1421"/>
    </row>
    <row r="3" spans="2:12" ht="15" x14ac:dyDescent="0.2">
      <c r="B3" s="2496" t="s">
        <v>1473</v>
      </c>
      <c r="C3" s="2496"/>
      <c r="D3" s="2496"/>
      <c r="E3" s="2496"/>
      <c r="F3" s="2496"/>
      <c r="G3" s="2496"/>
      <c r="H3" s="2496"/>
      <c r="I3" s="2496"/>
      <c r="J3" s="2496"/>
      <c r="K3" s="2496"/>
      <c r="L3" s="1421"/>
    </row>
    <row r="4" spans="2:12" ht="15" x14ac:dyDescent="0.2">
      <c r="B4" s="2450" t="str">
        <f>'[1]Single Audit Cover'!A4</f>
        <v>Year Ending June 30, 2016</v>
      </c>
      <c r="C4" s="2450"/>
      <c r="D4" s="2450"/>
      <c r="E4" s="2450"/>
      <c r="F4" s="2450"/>
      <c r="G4" s="2450"/>
      <c r="H4" s="2450"/>
      <c r="I4" s="2450"/>
      <c r="J4" s="2450"/>
      <c r="K4" s="2450"/>
      <c r="L4" s="1421"/>
    </row>
    <row r="6" spans="2:12" x14ac:dyDescent="0.2">
      <c r="B6" s="1420"/>
      <c r="C6" s="1419"/>
      <c r="D6" s="1418" t="s">
        <v>1538</v>
      </c>
      <c r="E6" s="1415" t="s">
        <v>623</v>
      </c>
      <c r="F6" s="1417"/>
      <c r="G6" s="1416" t="s">
        <v>1537</v>
      </c>
      <c r="H6" s="1415"/>
      <c r="I6" s="1414"/>
      <c r="J6" s="1413"/>
      <c r="K6" s="1412"/>
    </row>
    <row r="7" spans="2:12" ht="15.75" x14ac:dyDescent="0.25">
      <c r="B7" s="2037" t="s">
        <v>2078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6" t="s">
        <v>2211</v>
      </c>
      <c r="C10" s="2067"/>
      <c r="D10" s="2068"/>
      <c r="E10" s="2069"/>
      <c r="F10" s="2069"/>
      <c r="G10" s="2069"/>
      <c r="H10" s="2069"/>
      <c r="I10" s="2069"/>
      <c r="J10" s="2069"/>
      <c r="K10" s="2069"/>
    </row>
    <row r="11" spans="2:12" ht="20.100000000000001" customHeight="1" x14ac:dyDescent="0.2">
      <c r="B11" s="2066" t="s">
        <v>2212</v>
      </c>
      <c r="C11" s="2070"/>
      <c r="D11" s="2063"/>
      <c r="E11" s="2062"/>
      <c r="F11" s="2062"/>
      <c r="G11" s="2062"/>
      <c r="H11" s="2062"/>
      <c r="I11" s="2062"/>
      <c r="J11" s="2062"/>
      <c r="K11" s="2062"/>
    </row>
    <row r="12" spans="2:12" ht="22.15" customHeight="1" x14ac:dyDescent="0.2">
      <c r="B12" s="1391" t="s">
        <v>2213</v>
      </c>
      <c r="C12" s="1390">
        <v>93.994</v>
      </c>
      <c r="D12" s="2074" t="s">
        <v>2233</v>
      </c>
      <c r="E12" s="1388">
        <v>105051</v>
      </c>
      <c r="F12" s="2062">
        <v>0</v>
      </c>
      <c r="G12" s="2062">
        <v>105051</v>
      </c>
      <c r="H12" s="2062">
        <v>0</v>
      </c>
      <c r="I12" s="2062">
        <v>0</v>
      </c>
      <c r="J12" s="2062">
        <f>+G12+H12+I12</f>
        <v>105051</v>
      </c>
      <c r="K12" s="2062">
        <v>105051</v>
      </c>
    </row>
    <row r="13" spans="2:12" ht="23.45" customHeight="1" x14ac:dyDescent="0.2">
      <c r="B13" s="1391"/>
      <c r="C13" s="1390"/>
      <c r="D13" s="2074" t="s">
        <v>2234</v>
      </c>
      <c r="E13" s="1388">
        <v>0</v>
      </c>
      <c r="F13" s="2062">
        <v>64090</v>
      </c>
      <c r="G13" s="2062">
        <v>0</v>
      </c>
      <c r="H13" s="2062">
        <v>64090</v>
      </c>
      <c r="I13" s="2062">
        <v>0</v>
      </c>
      <c r="J13" s="2062">
        <f>+G13+H13+I13</f>
        <v>64090</v>
      </c>
      <c r="K13" s="2062">
        <v>64090</v>
      </c>
    </row>
    <row r="14" spans="2:12" ht="20.100000000000001" customHeight="1" x14ac:dyDescent="0.2">
      <c r="B14" s="2071" t="s">
        <v>1389</v>
      </c>
      <c r="C14" s="2070"/>
      <c r="D14" s="2063"/>
      <c r="E14" s="2062"/>
      <c r="F14" s="2062"/>
      <c r="G14" s="2062"/>
      <c r="H14" s="2062"/>
      <c r="I14" s="2062"/>
      <c r="J14" s="2062"/>
      <c r="K14" s="2062"/>
    </row>
    <row r="15" spans="2:12" ht="20.100000000000001" customHeight="1" x14ac:dyDescent="0.2">
      <c r="B15" s="2072" t="s">
        <v>2214</v>
      </c>
      <c r="C15" s="2070"/>
      <c r="D15" s="2063"/>
      <c r="E15" s="2062"/>
      <c r="F15" s="2062">
        <f>+F12+F13</f>
        <v>64090</v>
      </c>
      <c r="G15" s="2062"/>
      <c r="H15" s="2062">
        <f>+H12+H13</f>
        <v>64090</v>
      </c>
      <c r="I15" s="2062"/>
      <c r="J15" s="2062"/>
      <c r="K15" s="2062"/>
    </row>
    <row r="16" spans="2:12" ht="20.100000000000001" customHeight="1" x14ac:dyDescent="0.2">
      <c r="B16" s="2071"/>
      <c r="C16" s="2070"/>
      <c r="D16" s="2063"/>
      <c r="E16" s="2062"/>
      <c r="F16" s="2062"/>
      <c r="G16" s="2062"/>
      <c r="H16" s="2062"/>
      <c r="I16" s="2062"/>
      <c r="J16" s="2062"/>
      <c r="K16" s="2062"/>
    </row>
    <row r="17" spans="2:12" ht="20.100000000000001" customHeight="1" x14ac:dyDescent="0.2">
      <c r="B17" s="2061" t="s">
        <v>2215</v>
      </c>
      <c r="C17" s="1390"/>
      <c r="D17" s="1389"/>
      <c r="E17" s="1388"/>
      <c r="F17" s="1388">
        <f>+' SEFA (7)'!F24+' SEFA (8)'!F15</f>
        <v>783620</v>
      </c>
      <c r="G17" s="1388"/>
      <c r="H17" s="1388">
        <f>+' SEFA (7)'!H24+' SEFA (8)'!H15</f>
        <v>783620</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61" t="s">
        <v>2229</v>
      </c>
      <c r="C19" s="1390"/>
      <c r="D19" s="1389"/>
      <c r="E19" s="1388"/>
      <c r="F19" s="1388">
        <f>+' SEFA (5)'!F14+' SEFA (7)'!F17+' SEFA (8)'!F17</f>
        <v>24040652</v>
      </c>
      <c r="G19" s="1388"/>
      <c r="H19" s="1388">
        <f>+' SEFA (5)'!H14+' SEFA (7)'!H17+' SEFA (8)'!H17</f>
        <v>24040652</v>
      </c>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2246</v>
      </c>
      <c r="C21" s="1390"/>
      <c r="D21" s="1389"/>
      <c r="E21" s="1388"/>
      <c r="F21" s="1388">
        <f>+' SEFA (5)'!F21+' SEFA (6)'!F15+' SEFA (6)'!F20+' SEFA (6)'!F25</f>
        <v>8603253</v>
      </c>
      <c r="G21" s="1388"/>
      <c r="H21" s="1388">
        <f>+' SEFA (5)'!H21+' SEFA (6)'!H15+' SEFA (6)'!H20+' SEFA (6)'!H25</f>
        <v>8603253</v>
      </c>
      <c r="I21" s="1388"/>
      <c r="J21" s="1388"/>
      <c r="K21" s="1388"/>
    </row>
    <row r="22" spans="2:12" ht="20.100000000000001" customHeight="1" x14ac:dyDescent="0.2">
      <c r="B22" s="1391" t="s">
        <v>2247</v>
      </c>
      <c r="C22" s="1390"/>
      <c r="D22" s="1389"/>
      <c r="E22" s="1388"/>
      <c r="F22" s="1388">
        <f>+' SEFA'!F25+' SEFA (2)'!F22+' SEFA (4)'!F15</f>
        <v>4983814</v>
      </c>
      <c r="G22" s="1388"/>
      <c r="H22" s="1388">
        <f>+' SEFA'!H25+' SEFA (2)'!H22+' SEFA (4)'!H15</f>
        <v>4983814</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2068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8" t="s">
        <v>2079</v>
      </c>
      <c r="C28" s="2039"/>
      <c r="D28" s="2040"/>
      <c r="E28" s="2041"/>
      <c r="F28" s="2041"/>
      <c r="G28" s="1367"/>
      <c r="H28" s="1367"/>
    </row>
    <row r="29" spans="2:12" x14ac:dyDescent="0.2">
      <c r="B29" s="2042"/>
      <c r="C29" s="2043"/>
      <c r="D29" s="2044"/>
      <c r="E29" s="2045"/>
      <c r="F29" s="204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2069</v>
      </c>
      <c r="C36" s="1375"/>
      <c r="D36" s="1374"/>
      <c r="E36" s="1372"/>
      <c r="F36" s="1372"/>
      <c r="G36" s="1372"/>
      <c r="H36" s="1372"/>
      <c r="I36" s="1373"/>
      <c r="J36" s="1373"/>
      <c r="K36" s="1372"/>
    </row>
    <row r="37" spans="2:11" ht="13.5" x14ac:dyDescent="0.2">
      <c r="B37" s="1974"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40h&amp;R&amp;8Page 40h</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topLeftCell="A24" zoomScale="110" zoomScaleNormal="110" workbookViewId="0">
      <selection activeCell="N22" sqref="N2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Peoria SD 150</v>
      </c>
      <c r="B1" s="2500"/>
      <c r="C1" s="2500"/>
      <c r="D1" s="2500"/>
      <c r="E1" s="1434"/>
    </row>
    <row r="2" spans="1:7" ht="13.5" customHeight="1" x14ac:dyDescent="0.2">
      <c r="A2" s="2501">
        <f>'Single Audit Cover'!E7</f>
        <v>48072150025</v>
      </c>
      <c r="B2" s="2502"/>
      <c r="C2" s="2502"/>
      <c r="D2" s="2502"/>
      <c r="E2" s="1423"/>
    </row>
    <row r="3" spans="1:7" ht="15.75" customHeight="1" x14ac:dyDescent="0.25">
      <c r="A3" s="2503" t="s">
        <v>1544</v>
      </c>
      <c r="B3" s="2504"/>
      <c r="C3" s="2504"/>
      <c r="D3" s="2504"/>
      <c r="E3" s="1433"/>
    </row>
    <row r="4" spans="1:7" ht="13.5" customHeight="1" x14ac:dyDescent="0.25">
      <c r="A4" s="2505" t="str">
        <f>'[1]Single Audit Cover'!A4</f>
        <v>Year Ending June 30, 2016</v>
      </c>
      <c r="B4" s="2506"/>
      <c r="C4" s="2506"/>
      <c r="D4" s="2506"/>
      <c r="E4" s="1433"/>
    </row>
    <row r="5" spans="1:7" ht="8.25" customHeight="1" x14ac:dyDescent="0.2">
      <c r="C5" s="1367"/>
      <c r="D5" s="1367"/>
    </row>
    <row r="6" spans="1:7" ht="13.5" customHeight="1" x14ac:dyDescent="0.2">
      <c r="A6" s="1357" t="s">
        <v>1908</v>
      </c>
      <c r="C6" s="1367"/>
      <c r="D6" s="1367"/>
    </row>
    <row r="7" spans="1:7" ht="60.95" customHeight="1" x14ac:dyDescent="0.2">
      <c r="A7" s="2497" t="s">
        <v>2108</v>
      </c>
      <c r="B7" s="2498"/>
      <c r="C7" s="2498"/>
      <c r="D7" s="2498"/>
      <c r="E7" s="1432"/>
    </row>
    <row r="8" spans="1:7" ht="12" customHeight="1" x14ac:dyDescent="0.2">
      <c r="A8" s="1357"/>
      <c r="B8" s="2035"/>
      <c r="C8" s="2035"/>
      <c r="D8" s="2035"/>
      <c r="E8" s="1432"/>
    </row>
    <row r="9" spans="1:7" ht="21.75" customHeight="1" x14ac:dyDescent="0.2">
      <c r="A9" s="2042" t="s">
        <v>2062</v>
      </c>
      <c r="B9" s="2046"/>
      <c r="C9" s="2046"/>
      <c r="D9" s="2046"/>
      <c r="E9" s="2047"/>
      <c r="F9" s="2045"/>
      <c r="G9" s="2045"/>
    </row>
    <row r="10" spans="1:7" ht="15" customHeight="1" x14ac:dyDescent="0.2">
      <c r="A10" s="2048" t="s">
        <v>2063</v>
      </c>
      <c r="B10" s="2049"/>
      <c r="C10" s="2050" t="s">
        <v>2082</v>
      </c>
      <c r="D10" s="2051" t="s">
        <v>2064</v>
      </c>
      <c r="E10" s="2050"/>
      <c r="F10" s="2051" t="s">
        <v>106</v>
      </c>
      <c r="G10" s="2045"/>
    </row>
    <row r="11" spans="1:7" ht="22.5" customHeight="1" x14ac:dyDescent="0.2">
      <c r="A11" s="1357" t="s">
        <v>2065</v>
      </c>
      <c r="C11" s="1353"/>
      <c r="D11" s="1353"/>
    </row>
    <row r="12" spans="1:7" ht="26.25" customHeight="1" x14ac:dyDescent="0.2">
      <c r="A12" s="2497" t="s">
        <v>2109</v>
      </c>
      <c r="B12" s="2498"/>
      <c r="C12" s="2498"/>
      <c r="D12" s="2498"/>
    </row>
    <row r="13" spans="1:7" ht="9.75" customHeight="1" x14ac:dyDescent="0.2">
      <c r="C13" s="1353"/>
      <c r="D13" s="1353"/>
    </row>
    <row r="14" spans="1:7" ht="13.5" customHeight="1" x14ac:dyDescent="0.2">
      <c r="C14" s="1788" t="s">
        <v>1543</v>
      </c>
      <c r="D14" s="1788" t="s">
        <v>1542</v>
      </c>
      <c r="E14" s="1429"/>
    </row>
    <row r="15" spans="1:7" ht="13.5" customHeight="1" x14ac:dyDescent="0.2">
      <c r="A15" s="1387"/>
      <c r="B15" s="1357" t="s">
        <v>1541</v>
      </c>
      <c r="C15" s="1788" t="s">
        <v>1540</v>
      </c>
      <c r="D15" s="1308" t="s">
        <v>1539</v>
      </c>
      <c r="E15" s="1429"/>
    </row>
    <row r="16" spans="1:7" ht="20.45" customHeight="1" x14ac:dyDescent="0.2">
      <c r="A16" s="1789" t="s">
        <v>2110</v>
      </c>
      <c r="B16" s="1428"/>
      <c r="C16" s="2036"/>
      <c r="D16" s="2508"/>
      <c r="E16" s="2508"/>
      <c r="F16" s="2508"/>
    </row>
    <row r="17" spans="1:6" ht="20.65" customHeight="1" x14ac:dyDescent="0.2">
      <c r="A17" s="1789"/>
      <c r="B17" s="1428"/>
      <c r="C17" s="2036"/>
      <c r="D17" s="2508"/>
      <c r="E17" s="2508"/>
      <c r="F17" s="2508"/>
    </row>
    <row r="18" spans="1:6" ht="20.65" customHeight="1" x14ac:dyDescent="0.2">
      <c r="A18" s="1789"/>
      <c r="B18" s="1428"/>
      <c r="C18" s="2036"/>
      <c r="D18" s="2508"/>
      <c r="E18" s="2508"/>
      <c r="F18" s="2508"/>
    </row>
    <row r="19" spans="1:6" ht="20.65" customHeight="1" x14ac:dyDescent="0.2">
      <c r="A19" s="1789"/>
      <c r="B19" s="1428"/>
      <c r="C19" s="2036"/>
      <c r="D19" s="2508"/>
      <c r="E19" s="2508"/>
      <c r="F19" s="2508"/>
    </row>
    <row r="20" spans="1:6" ht="20.65" customHeight="1" x14ac:dyDescent="0.2">
      <c r="A20" s="1789"/>
      <c r="B20" s="1428"/>
      <c r="C20" s="2036"/>
      <c r="D20" s="2508"/>
      <c r="E20" s="2508"/>
      <c r="F20" s="2508"/>
    </row>
    <row r="21" spans="1:6" ht="20.65" customHeight="1" x14ac:dyDescent="0.2">
      <c r="A21" s="1789"/>
      <c r="B21" s="1428"/>
      <c r="C21" s="2036"/>
      <c r="D21" s="2508"/>
      <c r="E21" s="2508"/>
      <c r="F21" s="2508"/>
    </row>
    <row r="22" spans="1:6" ht="20.65" customHeight="1" x14ac:dyDescent="0.2">
      <c r="A22" s="1789"/>
      <c r="B22" s="1428"/>
      <c r="C22" s="2036"/>
      <c r="D22" s="2508"/>
      <c r="E22" s="2508"/>
      <c r="F22" s="2508"/>
    </row>
    <row r="23" spans="1:6" ht="10.5" customHeight="1" x14ac:dyDescent="0.2">
      <c r="A23" s="1532"/>
      <c r="B23" s="1726"/>
      <c r="C23" s="1727"/>
      <c r="D23" s="1728"/>
      <c r="E23" s="1427"/>
    </row>
    <row r="24" spans="1:6" ht="12" customHeight="1" x14ac:dyDescent="0.2">
      <c r="A24" s="1790" t="s">
        <v>2066</v>
      </c>
      <c r="B24" s="1726"/>
      <c r="C24" s="1727"/>
      <c r="D24" s="1728"/>
      <c r="E24" s="1427"/>
    </row>
    <row r="25" spans="1:6" ht="26.45" customHeight="1" x14ac:dyDescent="0.2">
      <c r="A25" s="2509" t="s">
        <v>2111</v>
      </c>
      <c r="B25" s="2509"/>
      <c r="C25" s="2509"/>
      <c r="D25" s="2509"/>
      <c r="E25" s="1427"/>
    </row>
    <row r="26" spans="1:6" ht="13.5" customHeight="1" x14ac:dyDescent="0.2">
      <c r="A26" s="1532" t="s">
        <v>1812</v>
      </c>
      <c r="B26" s="1726"/>
      <c r="C26" s="1729">
        <f>' SEFA (6)'!H20</f>
        <v>496109</v>
      </c>
      <c r="D26" s="1728"/>
      <c r="E26" s="1427"/>
    </row>
    <row r="27" spans="1:6" ht="13.5" customHeight="1" x14ac:dyDescent="0.2">
      <c r="A27" s="1532" t="s">
        <v>1813</v>
      </c>
      <c r="B27" s="1726"/>
      <c r="C27" s="1730">
        <v>0</v>
      </c>
      <c r="D27" s="1728"/>
      <c r="E27" s="1427"/>
    </row>
    <row r="28" spans="1:6" ht="13.5" customHeight="1" x14ac:dyDescent="0.2">
      <c r="A28" s="1790" t="s">
        <v>2067</v>
      </c>
      <c r="B28" s="1726"/>
      <c r="C28" s="1727"/>
      <c r="D28" s="1728"/>
      <c r="E28" s="1427"/>
    </row>
    <row r="29" spans="1:6" ht="14.25" customHeight="1" x14ac:dyDescent="0.2">
      <c r="A29" s="1532" t="s">
        <v>1907</v>
      </c>
      <c r="B29" s="1726"/>
      <c r="C29" s="1731"/>
      <c r="D29" s="1728"/>
      <c r="E29" s="1427"/>
    </row>
    <row r="30" spans="1:6" ht="14.25" customHeight="1" x14ac:dyDescent="0.2">
      <c r="A30" s="1532"/>
      <c r="B30" s="1726" t="s">
        <v>1814</v>
      </c>
      <c r="C30" s="1732">
        <v>0</v>
      </c>
      <c r="D30" s="1728"/>
      <c r="E30" s="1427"/>
    </row>
    <row r="31" spans="1:6" ht="14.25" customHeight="1" x14ac:dyDescent="0.2">
      <c r="A31" s="1532"/>
      <c r="B31" s="1726" t="s">
        <v>1815</v>
      </c>
      <c r="C31" s="1732">
        <v>0</v>
      </c>
      <c r="D31" s="1728"/>
      <c r="E31" s="1427"/>
    </row>
    <row r="32" spans="1:6" ht="14.25" customHeight="1" x14ac:dyDescent="0.2">
      <c r="A32" s="1532"/>
      <c r="B32" s="1726" t="s">
        <v>1816</v>
      </c>
      <c r="C32" s="1732">
        <v>0</v>
      </c>
      <c r="D32" s="1728"/>
      <c r="E32" s="1427"/>
    </row>
    <row r="33" spans="1:5" ht="14.25" customHeight="1" x14ac:dyDescent="0.2">
      <c r="A33" s="1532"/>
      <c r="B33" s="1726" t="s">
        <v>1817</v>
      </c>
      <c r="C33" s="1732">
        <v>0</v>
      </c>
      <c r="D33" s="1728"/>
      <c r="E33" s="1427"/>
    </row>
    <row r="34" spans="1:5" ht="14.25" customHeight="1" x14ac:dyDescent="0.2">
      <c r="A34" s="1532" t="s">
        <v>1818</v>
      </c>
      <c r="B34" s="1726"/>
      <c r="C34" s="1732">
        <v>0</v>
      </c>
      <c r="D34" s="1728"/>
      <c r="E34" s="1427"/>
    </row>
    <row r="35" spans="1:5" ht="14.25" customHeight="1" x14ac:dyDescent="0.2">
      <c r="A35" s="1532" t="s">
        <v>1819</v>
      </c>
      <c r="B35" s="1726"/>
      <c r="C35" s="1733" t="s">
        <v>448</v>
      </c>
      <c r="D35" s="1728"/>
      <c r="E35" s="1427"/>
    </row>
    <row r="36" spans="1:5" ht="14.25" customHeight="1" x14ac:dyDescent="0.2">
      <c r="A36" s="1532"/>
      <c r="B36" s="1726"/>
      <c r="C36" s="1731" t="s">
        <v>1820</v>
      </c>
      <c r="D36" s="1728"/>
      <c r="E36" s="1427"/>
    </row>
    <row r="37" spans="1:5" ht="13.5" customHeight="1" x14ac:dyDescent="0.2">
      <c r="B37" s="1426"/>
      <c r="C37" s="1425"/>
      <c r="D37" s="1425"/>
    </row>
    <row r="38" spans="1:5" ht="13.5" thickBot="1" x14ac:dyDescent="0.25">
      <c r="A38" s="1734" t="s">
        <v>1821</v>
      </c>
      <c r="C38" s="1367"/>
      <c r="D38" s="1367"/>
    </row>
    <row r="39" spans="1:5" s="1372" customFormat="1" ht="27" customHeight="1" x14ac:dyDescent="0.2">
      <c r="A39" s="1424">
        <v>5</v>
      </c>
      <c r="B39" s="2510" t="s">
        <v>2015</v>
      </c>
      <c r="C39" s="2510"/>
      <c r="D39" s="2510"/>
      <c r="E39" s="1423"/>
    </row>
    <row r="40" spans="1:5" s="1372" customFormat="1" ht="33.75" customHeight="1" x14ac:dyDescent="0.2">
      <c r="A40" s="1422">
        <v>6</v>
      </c>
      <c r="B40" s="2507" t="s">
        <v>2070</v>
      </c>
      <c r="C40" s="2507"/>
      <c r="D40" s="2507"/>
    </row>
    <row r="41" spans="1:5" ht="45.75" customHeight="1" x14ac:dyDescent="0.2">
      <c r="A41" s="1422">
        <v>7</v>
      </c>
      <c r="B41" s="2507" t="s">
        <v>2071</v>
      </c>
      <c r="C41" s="2507"/>
      <c r="D41" s="2507"/>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5" zoomScale="110" zoomScaleNormal="110" workbookViewId="0">
      <selection activeCell="N22" sqref="N2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Peoria SD 150</v>
      </c>
      <c r="C1" s="2513"/>
      <c r="D1" s="2513"/>
      <c r="E1" s="2513"/>
      <c r="F1" s="2513"/>
      <c r="G1" s="2513"/>
      <c r="H1" s="2513"/>
      <c r="I1" s="2513"/>
      <c r="J1" s="1473"/>
    </row>
    <row r="2" spans="2:10" s="1367" customFormat="1" ht="12.75" customHeight="1" x14ac:dyDescent="0.2">
      <c r="B2" s="2514">
        <f>'Single Audit Cover'!E7</f>
        <v>48072150025</v>
      </c>
      <c r="C2" s="2515"/>
      <c r="D2" s="2515"/>
      <c r="E2" s="2515"/>
      <c r="F2" s="2515"/>
      <c r="G2" s="2515"/>
      <c r="H2" s="2515"/>
      <c r="I2" s="2515"/>
      <c r="J2" s="1473"/>
    </row>
    <row r="3" spans="2:10" s="1367" customFormat="1" ht="12.75" customHeight="1" x14ac:dyDescent="0.2">
      <c r="B3" s="2516" t="s">
        <v>1563</v>
      </c>
      <c r="C3" s="2506"/>
      <c r="D3" s="2506"/>
      <c r="E3" s="2506"/>
      <c r="F3" s="2506"/>
      <c r="G3" s="2506"/>
      <c r="H3" s="2506"/>
      <c r="I3" s="2506"/>
      <c r="J3" s="1472"/>
    </row>
    <row r="4" spans="2:10" s="1367" customFormat="1" ht="12.75" customHeight="1" x14ac:dyDescent="0.2">
      <c r="B4" s="2516" t="str">
        <f>'[1]Single Audit Cover'!A4</f>
        <v>Year Ending June 30, 2016</v>
      </c>
      <c r="C4" s="2506"/>
      <c r="D4" s="2506"/>
      <c r="E4" s="2506"/>
      <c r="F4" s="2506"/>
      <c r="G4" s="2506"/>
      <c r="H4" s="2506"/>
      <c r="I4" s="250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6" t="s">
        <v>2230</v>
      </c>
      <c r="C7" s="2506"/>
      <c r="D7" s="2506"/>
      <c r="E7" s="2506"/>
      <c r="F7" s="2506"/>
      <c r="G7" s="2506"/>
      <c r="H7" s="2506"/>
      <c r="I7" s="250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1562</v>
      </c>
      <c r="C10" s="1459"/>
      <c r="D10" s="1459"/>
      <c r="E10" s="1368"/>
    </row>
    <row r="11" spans="2:10" s="1367" customFormat="1" ht="13.5" customHeight="1" x14ac:dyDescent="0.2">
      <c r="B11" s="1386" t="s">
        <v>2231</v>
      </c>
      <c r="C11" s="2511" t="s">
        <v>2112</v>
      </c>
      <c r="D11" s="2511"/>
      <c r="E11" s="1463"/>
      <c r="F11" s="1463"/>
      <c r="G11" s="1463"/>
    </row>
    <row r="12" spans="2:10" s="1367" customFormat="1" ht="11.45" customHeight="1" x14ac:dyDescent="0.2">
      <c r="B12" s="1370"/>
      <c r="C12" s="1453" t="s">
        <v>1822</v>
      </c>
      <c r="D12" s="1452"/>
      <c r="E12" s="1368"/>
    </row>
    <row r="13" spans="2:10" s="1367" customFormat="1" ht="12.75" customHeight="1" x14ac:dyDescent="0.2">
      <c r="B13" s="1462"/>
      <c r="C13" s="1431"/>
      <c r="D13" s="1431"/>
      <c r="E13" s="1368"/>
    </row>
    <row r="14" spans="2:10" s="1367" customFormat="1" ht="12.75" customHeight="1" x14ac:dyDescent="0.2">
      <c r="B14" s="1375" t="s">
        <v>1561</v>
      </c>
      <c r="C14" s="1387"/>
      <c r="E14" s="1368"/>
    </row>
    <row r="15" spans="2:10" s="1367" customFormat="1" ht="13.5" customHeight="1" x14ac:dyDescent="0.2">
      <c r="B15" s="1456" t="s">
        <v>1558</v>
      </c>
      <c r="C15" s="1455"/>
      <c r="D15" s="1458"/>
      <c r="E15" s="1443" t="s">
        <v>2082</v>
      </c>
      <c r="F15" s="1372" t="s">
        <v>1052</v>
      </c>
      <c r="G15" s="1443"/>
      <c r="H15" s="1372" t="s">
        <v>1556</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1557</v>
      </c>
      <c r="C17" s="1455"/>
      <c r="D17" s="1454"/>
      <c r="E17" s="1443"/>
      <c r="F17" s="1372" t="s">
        <v>1052</v>
      </c>
      <c r="G17" s="1443" t="s">
        <v>2082</v>
      </c>
      <c r="H17" s="1372" t="s">
        <v>1556</v>
      </c>
      <c r="I17" s="1372"/>
    </row>
    <row r="18" spans="2:9" s="1367" customFormat="1" ht="12.75" customHeight="1" x14ac:dyDescent="0.2">
      <c r="B18" s="1456" t="s">
        <v>1823</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2072</v>
      </c>
      <c r="C20" s="1455"/>
      <c r="D20" s="1454"/>
      <c r="E20" s="1443"/>
      <c r="F20" s="1372" t="s">
        <v>1052</v>
      </c>
      <c r="G20" s="1443" t="s">
        <v>2082</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1560</v>
      </c>
      <c r="C22" s="1460"/>
      <c r="D22" s="1459"/>
      <c r="E22" s="1457"/>
      <c r="F22" s="1372"/>
      <c r="G22" s="1426"/>
      <c r="H22" s="1372"/>
      <c r="I22" s="1372"/>
    </row>
    <row r="23" spans="2:9" s="1367" customFormat="1" ht="12.75" customHeight="1" x14ac:dyDescent="0.2">
      <c r="B23" s="1375" t="s">
        <v>1559</v>
      </c>
      <c r="C23" s="1387"/>
      <c r="E23" s="1457"/>
      <c r="F23" s="1372"/>
      <c r="G23" s="1426"/>
      <c r="H23" s="1372"/>
      <c r="I23" s="1372"/>
    </row>
    <row r="24" spans="2:9" s="1367" customFormat="1" ht="13.5" customHeight="1" x14ac:dyDescent="0.2">
      <c r="B24" s="1456" t="s">
        <v>1558</v>
      </c>
      <c r="C24" s="1455"/>
      <c r="D24" s="1458"/>
      <c r="E24" s="1443" t="s">
        <v>2082</v>
      </c>
      <c r="F24" s="1372" t="s">
        <v>1052</v>
      </c>
      <c r="G24" s="1443"/>
      <c r="H24" s="1372" t="s">
        <v>1556</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1557</v>
      </c>
      <c r="C26" s="1455"/>
      <c r="D26" s="1454"/>
      <c r="E26" s="1443"/>
      <c r="F26" s="1372" t="s">
        <v>1052</v>
      </c>
      <c r="G26" s="1443" t="s">
        <v>2082</v>
      </c>
      <c r="H26" s="1372" t="s">
        <v>1556</v>
      </c>
      <c r="I26" s="1372"/>
    </row>
    <row r="27" spans="2:9" s="1367" customFormat="1" ht="12.75" customHeight="1" x14ac:dyDescent="0.2">
      <c r="B27" s="1456" t="s">
        <v>1823</v>
      </c>
      <c r="C27" s="1455"/>
      <c r="D27" s="1454"/>
      <c r="E27" s="1368"/>
    </row>
    <row r="28" spans="2:9" s="1367" customFormat="1" ht="12.75" customHeight="1" x14ac:dyDescent="0.2">
      <c r="B28" s="1375"/>
      <c r="C28" s="1387"/>
      <c r="E28" s="1368"/>
    </row>
    <row r="29" spans="2:9" s="1367" customFormat="1" ht="12.75" customHeight="1" x14ac:dyDescent="0.2">
      <c r="B29" s="1375" t="s">
        <v>2232</v>
      </c>
      <c r="C29" s="1387"/>
      <c r="D29" s="2521" t="s">
        <v>2112</v>
      </c>
      <c r="E29" s="2521"/>
      <c r="F29" s="2521"/>
      <c r="G29" s="2521"/>
      <c r="H29" s="2521"/>
      <c r="I29" s="2521"/>
    </row>
    <row r="30" spans="2:9" s="1367" customFormat="1" x14ac:dyDescent="0.2">
      <c r="B30" s="1375"/>
      <c r="C30" s="1426"/>
      <c r="D30" s="1453" t="s">
        <v>1824</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2073</v>
      </c>
      <c r="C33" s="1387"/>
      <c r="E33" s="1443" t="s">
        <v>2082</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84.01</v>
      </c>
      <c r="C37" s="2517" t="s">
        <v>2115</v>
      </c>
      <c r="D37" s="2518"/>
      <c r="E37" s="2518"/>
      <c r="F37" s="2518"/>
      <c r="G37" s="2518"/>
      <c r="H37" s="2518"/>
      <c r="I37" s="2519"/>
    </row>
    <row r="38" spans="1:9" ht="20.45" customHeight="1" x14ac:dyDescent="0.2">
      <c r="B38" s="1444" t="s">
        <v>2113</v>
      </c>
      <c r="C38" s="2517" t="s">
        <v>2116</v>
      </c>
      <c r="D38" s="2518"/>
      <c r="E38" s="2518"/>
      <c r="F38" s="2518"/>
      <c r="G38" s="2518"/>
      <c r="H38" s="2518"/>
      <c r="I38" s="2519"/>
    </row>
    <row r="39" spans="1:9" ht="20.65" customHeight="1" x14ac:dyDescent="0.2">
      <c r="B39" s="1444">
        <v>84.367000000000004</v>
      </c>
      <c r="C39" s="2517" t="s">
        <v>876</v>
      </c>
      <c r="D39" s="2518"/>
      <c r="E39" s="2518"/>
      <c r="F39" s="2518"/>
      <c r="G39" s="2518"/>
      <c r="H39" s="2518"/>
      <c r="I39" s="2519"/>
    </row>
    <row r="40" spans="1:9" ht="20.65" customHeight="1" x14ac:dyDescent="0.2">
      <c r="B40" s="1444" t="s">
        <v>2114</v>
      </c>
      <c r="C40" s="2517" t="s">
        <v>2117</v>
      </c>
      <c r="D40" s="2518"/>
      <c r="E40" s="2518"/>
      <c r="F40" s="2518"/>
      <c r="G40" s="2518"/>
      <c r="H40" s="2518"/>
      <c r="I40" s="2519"/>
    </row>
    <row r="41" spans="1:9" ht="20.65" customHeight="1" x14ac:dyDescent="0.2">
      <c r="B41" s="1444"/>
      <c r="C41" s="2517"/>
      <c r="D41" s="2518"/>
      <c r="E41" s="2518"/>
      <c r="F41" s="2518"/>
      <c r="G41" s="2518"/>
      <c r="H41" s="2518"/>
      <c r="I41" s="2519"/>
    </row>
    <row r="42" spans="1:9" ht="20.65" customHeight="1" x14ac:dyDescent="0.2">
      <c r="B42" s="1444"/>
      <c r="C42" s="2517"/>
      <c r="D42" s="2518"/>
      <c r="E42" s="2518"/>
      <c r="F42" s="2518"/>
      <c r="G42" s="2518"/>
      <c r="H42" s="2518"/>
      <c r="I42" s="2519"/>
    </row>
    <row r="43" spans="1:9" ht="6.2" customHeight="1" x14ac:dyDescent="0.2"/>
    <row r="44" spans="1:9" x14ac:dyDescent="0.2">
      <c r="B44" s="1375" t="s">
        <v>1551</v>
      </c>
      <c r="C44" s="1387"/>
      <c r="D44" s="1387"/>
      <c r="E44" s="2520">
        <v>750000</v>
      </c>
      <c r="F44" s="2520"/>
      <c r="G44" s="2520"/>
      <c r="H44" s="1426"/>
    </row>
    <row r="46" spans="1:9" ht="13.5" customHeight="1" x14ac:dyDescent="0.2">
      <c r="B46" s="1375" t="s">
        <v>1550</v>
      </c>
      <c r="C46" s="1387"/>
      <c r="E46" s="1443"/>
      <c r="F46" s="1372" t="s">
        <v>1052</v>
      </c>
      <c r="G46" s="1443" t="s">
        <v>2082</v>
      </c>
      <c r="H46" s="1372" t="s">
        <v>106</v>
      </c>
    </row>
    <row r="47" spans="1:9" ht="13.5" thickBot="1" x14ac:dyDescent="0.25"/>
    <row r="48" spans="1:9" s="1435" customFormat="1" ht="12.75" customHeight="1" x14ac:dyDescent="0.2">
      <c r="A48" s="1436"/>
      <c r="B48" s="1442" t="s">
        <v>1825</v>
      </c>
      <c r="C48" s="1441"/>
      <c r="D48" s="1440"/>
    </row>
    <row r="49" spans="1:4" s="1435" customFormat="1" ht="12" customHeight="1" x14ac:dyDescent="0.2">
      <c r="A49" s="1436"/>
      <c r="B49" s="1437" t="s">
        <v>1826</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22" sqref="N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9.140625" style="1367" bestFit="1" customWidth="1"/>
    <col min="12" max="12" width="1.42578125" style="1367" customWidth="1"/>
    <col min="13" max="13" width="3.42578125" style="1367" customWidth="1"/>
    <col min="14" max="16384" width="9.140625" style="1367"/>
  </cols>
  <sheetData>
    <row r="1" spans="1:13" ht="11.1" customHeight="1" x14ac:dyDescent="0.2">
      <c r="B1" s="2512" t="str">
        <f>'Single Audit Cover'!A7</f>
        <v>Peoria SD 150</v>
      </c>
      <c r="C1" s="2512"/>
      <c r="D1" s="2512"/>
      <c r="E1" s="2512"/>
      <c r="F1" s="2512"/>
      <c r="G1" s="2512"/>
      <c r="H1" s="2512"/>
      <c r="I1" s="2512"/>
      <c r="J1" s="2512"/>
      <c r="K1" s="2512"/>
      <c r="L1" s="1520"/>
      <c r="M1" s="1520"/>
    </row>
    <row r="2" spans="1:13" ht="12" customHeight="1" x14ac:dyDescent="0.2">
      <c r="B2" s="2514">
        <f>'Single Audit Cover'!E7</f>
        <v>48072150025</v>
      </c>
      <c r="C2" s="2514"/>
      <c r="D2" s="2514"/>
      <c r="E2" s="2514"/>
      <c r="F2" s="2514"/>
      <c r="G2" s="2514"/>
      <c r="H2" s="2514"/>
      <c r="I2" s="2514"/>
      <c r="J2" s="2514"/>
      <c r="K2" s="2514"/>
      <c r="L2" s="1519"/>
      <c r="M2" s="1518"/>
    </row>
    <row r="3" spans="1:13" ht="10.35" customHeight="1" x14ac:dyDescent="0.2">
      <c r="B3" s="2505" t="s">
        <v>1563</v>
      </c>
      <c r="C3" s="2505"/>
      <c r="D3" s="2505"/>
      <c r="E3" s="2505"/>
      <c r="F3" s="2505"/>
      <c r="G3" s="2505"/>
      <c r="H3" s="2505"/>
      <c r="I3" s="2505"/>
      <c r="J3" s="2505"/>
      <c r="K3" s="2505"/>
      <c r="L3" s="1517"/>
      <c r="M3" s="1517"/>
    </row>
    <row r="4" spans="1:13" ht="11.1" customHeight="1" x14ac:dyDescent="0.2">
      <c r="B4" s="2524" t="str">
        <f>'[1]Single Audit Cover'!A4</f>
        <v>Year Ending June 30, 2016</v>
      </c>
      <c r="C4" s="2524"/>
      <c r="D4" s="2524"/>
      <c r="E4" s="2524"/>
      <c r="F4" s="2524"/>
      <c r="G4" s="2524"/>
      <c r="H4" s="2524"/>
      <c r="I4" s="2524"/>
      <c r="J4" s="2524"/>
      <c r="K4" s="2524"/>
      <c r="L4" s="1516"/>
      <c r="M4" s="1516"/>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4" t="s">
        <v>1583</v>
      </c>
      <c r="C7" s="2524"/>
      <c r="D7" s="2525"/>
      <c r="E7" s="2525"/>
      <c r="F7" s="2525"/>
      <c r="G7" s="2525"/>
      <c r="H7" s="2525"/>
      <c r="I7" s="2525"/>
      <c r="J7" s="2525"/>
      <c r="K7" s="2525"/>
      <c r="L7" s="1515"/>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4" t="s">
        <v>1582</v>
      </c>
      <c r="C10" s="1735" t="s">
        <v>1950</v>
      </c>
      <c r="D10" s="1736">
        <v>1</v>
      </c>
      <c r="E10" s="1426"/>
      <c r="F10" s="1431" t="s">
        <v>1581</v>
      </c>
      <c r="G10" s="1512"/>
      <c r="H10" s="1513" t="s">
        <v>1580</v>
      </c>
      <c r="I10" s="1512" t="s">
        <v>2082</v>
      </c>
      <c r="J10" s="1511" t="s">
        <v>1579</v>
      </c>
      <c r="K10" s="1426"/>
      <c r="L10" s="1475"/>
    </row>
    <row r="11" spans="1:13" ht="13.5" customHeight="1" x14ac:dyDescent="0.2">
      <c r="B11" s="1426"/>
      <c r="C11" s="1426"/>
      <c r="D11" s="1426"/>
      <c r="E11" s="1426"/>
      <c r="F11" s="1426"/>
      <c r="G11" s="1457"/>
      <c r="H11" s="1426"/>
      <c r="I11" s="1510" t="s">
        <v>1578</v>
      </c>
      <c r="J11" s="1426"/>
      <c r="K11" s="2055">
        <v>39263</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1577</v>
      </c>
      <c r="C13" s="1503"/>
      <c r="D13" s="1506"/>
      <c r="E13" s="1506"/>
      <c r="F13" s="1506"/>
      <c r="G13" s="1507"/>
      <c r="H13" s="1506"/>
      <c r="I13" s="1507"/>
      <c r="J13" s="1506"/>
      <c r="K13" s="1506"/>
      <c r="L13" s="1505"/>
    </row>
    <row r="14" spans="1:13" ht="45.75" customHeight="1" x14ac:dyDescent="0.2">
      <c r="B14" s="2523" t="s">
        <v>2251</v>
      </c>
      <c r="C14" s="2523"/>
      <c r="D14" s="2523"/>
      <c r="E14" s="2523"/>
      <c r="F14" s="2523"/>
      <c r="G14" s="2523"/>
      <c r="H14" s="2523"/>
      <c r="I14" s="2523"/>
      <c r="J14" s="2523"/>
      <c r="K14" s="252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1576</v>
      </c>
      <c r="C16" s="1503"/>
      <c r="D16" s="1506"/>
      <c r="E16" s="1506"/>
      <c r="F16" s="1506"/>
      <c r="G16" s="1507"/>
      <c r="H16" s="1506"/>
      <c r="I16" s="1507"/>
      <c r="J16" s="1506"/>
      <c r="K16" s="1506"/>
      <c r="L16" s="1505"/>
    </row>
    <row r="17" spans="2:12" ht="45.75" customHeight="1" x14ac:dyDescent="0.2">
      <c r="B17" s="2523" t="s">
        <v>2121</v>
      </c>
      <c r="C17" s="2523"/>
      <c r="D17" s="2523"/>
      <c r="E17" s="2523"/>
      <c r="F17" s="2523"/>
      <c r="G17" s="2523"/>
      <c r="H17" s="2523"/>
      <c r="I17" s="2523"/>
      <c r="J17" s="2523"/>
      <c r="K17" s="2523"/>
      <c r="L17" s="1475"/>
    </row>
    <row r="18" spans="2:12" ht="4.5" customHeight="1" x14ac:dyDescent="0.2">
      <c r="B18" s="1454"/>
      <c r="C18" s="1454"/>
      <c r="L18" s="1475"/>
    </row>
    <row r="19" spans="2:12" s="1387" customFormat="1" ht="13.5" customHeight="1" x14ac:dyDescent="0.2">
      <c r="B19" s="1503" t="s">
        <v>1575</v>
      </c>
      <c r="C19" s="1503"/>
      <c r="D19" s="1506"/>
      <c r="E19" s="1506"/>
      <c r="F19" s="1506"/>
      <c r="G19" s="1507"/>
      <c r="H19" s="1506"/>
      <c r="I19" s="1507"/>
      <c r="J19" s="1506"/>
      <c r="K19" s="1506"/>
      <c r="L19" s="1505"/>
    </row>
    <row r="20" spans="2:12" ht="45.75" customHeight="1" x14ac:dyDescent="0.2">
      <c r="B20" s="2526" t="s">
        <v>2122</v>
      </c>
      <c r="C20" s="2526"/>
      <c r="D20" s="2523"/>
      <c r="E20" s="2523"/>
      <c r="F20" s="2523"/>
      <c r="G20" s="2523"/>
      <c r="H20" s="2523"/>
      <c r="I20" s="2523"/>
      <c r="J20" s="2523"/>
      <c r="K20" s="2523"/>
      <c r="L20" s="1475"/>
    </row>
    <row r="21" spans="2:12" ht="4.5" customHeight="1" x14ac:dyDescent="0.2">
      <c r="B21" s="1504"/>
      <c r="C21" s="1504"/>
      <c r="L21" s="1475"/>
    </row>
    <row r="22" spans="2:12" ht="13.5" customHeight="1" x14ac:dyDescent="0.2">
      <c r="B22" s="1503" t="s">
        <v>1574</v>
      </c>
      <c r="C22" s="1503"/>
      <c r="D22" s="1468"/>
      <c r="E22" s="1468"/>
      <c r="F22" s="1468"/>
      <c r="G22" s="1469"/>
      <c r="H22" s="1468"/>
      <c r="I22" s="1469"/>
      <c r="J22" s="1468"/>
      <c r="K22" s="1468"/>
      <c r="L22" s="1475"/>
    </row>
    <row r="23" spans="2:12" ht="45" customHeight="1" x14ac:dyDescent="0.2">
      <c r="B23" s="2523" t="s">
        <v>2119</v>
      </c>
      <c r="C23" s="2523"/>
      <c r="D23" s="2523"/>
      <c r="E23" s="2523"/>
      <c r="F23" s="2523"/>
      <c r="G23" s="2523"/>
      <c r="H23" s="2523"/>
      <c r="I23" s="2523"/>
      <c r="J23" s="2523"/>
      <c r="K23" s="2523"/>
      <c r="L23" s="1475"/>
    </row>
    <row r="24" spans="2:12" ht="4.5" customHeight="1" x14ac:dyDescent="0.2">
      <c r="B24" s="1454"/>
      <c r="C24" s="1454"/>
      <c r="L24" s="1475"/>
    </row>
    <row r="25" spans="2:12" ht="13.5" customHeight="1" x14ac:dyDescent="0.2">
      <c r="B25" s="1503" t="s">
        <v>1573</v>
      </c>
      <c r="C25" s="1503"/>
      <c r="D25" s="1468"/>
      <c r="E25" s="1468"/>
      <c r="F25" s="1468"/>
      <c r="G25" s="1469"/>
      <c r="H25" s="1468"/>
      <c r="I25" s="1469"/>
      <c r="J25" s="1468"/>
      <c r="K25" s="1468"/>
      <c r="L25" s="1475"/>
    </row>
    <row r="26" spans="2:12" ht="45.75" customHeight="1" x14ac:dyDescent="0.2">
      <c r="B26" s="2523" t="s">
        <v>2123</v>
      </c>
      <c r="C26" s="2523"/>
      <c r="D26" s="2523"/>
      <c r="E26" s="2523"/>
      <c r="F26" s="2523"/>
      <c r="G26" s="2523"/>
      <c r="H26" s="2523"/>
      <c r="I26" s="2523"/>
      <c r="J26" s="2523"/>
      <c r="K26" s="2523"/>
      <c r="L26" s="1475"/>
    </row>
    <row r="27" spans="2:12" ht="4.5" customHeight="1" x14ac:dyDescent="0.2">
      <c r="B27" s="1454"/>
      <c r="C27" s="1454"/>
      <c r="L27" s="1475"/>
    </row>
    <row r="28" spans="2:12" ht="13.5" customHeight="1" x14ac:dyDescent="0.2">
      <c r="B28" s="1502" t="s">
        <v>1572</v>
      </c>
      <c r="C28" s="1502"/>
      <c r="D28" s="1468"/>
      <c r="E28" s="1468"/>
      <c r="F28" s="1468"/>
      <c r="G28" s="1469"/>
      <c r="H28" s="1468"/>
      <c r="I28" s="1469"/>
      <c r="J28" s="1468"/>
      <c r="K28" s="1468"/>
      <c r="L28" s="1475"/>
    </row>
    <row r="29" spans="2:12" ht="45.75" customHeight="1" x14ac:dyDescent="0.2">
      <c r="B29" s="2522" t="s">
        <v>2120</v>
      </c>
      <c r="C29" s="2522"/>
      <c r="D29" s="2523"/>
      <c r="E29" s="2523"/>
      <c r="F29" s="2523"/>
      <c r="G29" s="2523"/>
      <c r="H29" s="2523"/>
      <c r="I29" s="2523"/>
      <c r="J29" s="2523"/>
      <c r="K29" s="252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1571</v>
      </c>
      <c r="C31" s="1500"/>
      <c r="D31" s="1499"/>
      <c r="E31" s="1468"/>
      <c r="F31" s="1468"/>
      <c r="G31" s="1469"/>
      <c r="H31" s="1468"/>
      <c r="I31" s="1469"/>
      <c r="J31" s="1468"/>
      <c r="K31" s="1468"/>
      <c r="L31" s="1475"/>
    </row>
    <row r="32" spans="2:12" s="1426" customFormat="1" ht="45.75" customHeight="1" x14ac:dyDescent="0.2">
      <c r="B32" s="2522" t="s">
        <v>2124</v>
      </c>
      <c r="C32" s="2522"/>
      <c r="D32" s="2523"/>
      <c r="E32" s="2523"/>
      <c r="F32" s="2523"/>
      <c r="G32" s="2523"/>
      <c r="H32" s="2523"/>
      <c r="I32" s="2523"/>
      <c r="J32" s="2523"/>
      <c r="K32" s="2523"/>
      <c r="L32" s="1475"/>
    </row>
    <row r="33" spans="2:13" s="1426" customFormat="1" ht="4.5" customHeight="1" x14ac:dyDescent="0.2">
      <c r="B33" s="1498"/>
      <c r="C33" s="1498"/>
      <c r="G33" s="1457"/>
      <c r="I33" s="1457"/>
      <c r="L33" s="1475"/>
    </row>
    <row r="34" spans="2:13" s="1426" customFormat="1" ht="11.1" customHeight="1" x14ac:dyDescent="0.2">
      <c r="B34" s="1497" t="s">
        <v>1570</v>
      </c>
      <c r="C34" s="1737"/>
      <c r="D34" s="1495"/>
      <c r="E34" s="1495"/>
      <c r="F34" s="1495"/>
      <c r="G34" s="1496"/>
      <c r="H34" s="1495"/>
      <c r="I34" s="1496"/>
      <c r="J34" s="1495"/>
      <c r="K34" s="1494"/>
      <c r="L34" s="1475"/>
    </row>
    <row r="35" spans="2:13" s="1426" customFormat="1" ht="13.5" customHeight="1" x14ac:dyDescent="0.2">
      <c r="B35" s="1490" t="s">
        <v>1569</v>
      </c>
      <c r="C35" s="1738"/>
      <c r="D35" s="1493"/>
      <c r="E35" s="1492"/>
      <c r="F35" s="1491" t="s">
        <v>1568</v>
      </c>
      <c r="G35" s="1487"/>
      <c r="H35" s="1486"/>
      <c r="I35" s="1485"/>
      <c r="J35" s="1480"/>
      <c r="K35" s="1484"/>
      <c r="L35" s="1475"/>
    </row>
    <row r="36" spans="2:13" s="1426" customFormat="1" ht="13.5" customHeight="1" x14ac:dyDescent="0.2">
      <c r="B36" s="1490" t="s">
        <v>1567</v>
      </c>
      <c r="C36" s="1738"/>
      <c r="D36" s="1489"/>
      <c r="E36" s="1486"/>
      <c r="F36" s="1488" t="s">
        <v>1566</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1827</v>
      </c>
      <c r="C39" s="1477"/>
      <c r="D39" s="1476"/>
      <c r="E39" s="1476"/>
      <c r="F39" s="1476"/>
      <c r="L39" s="1475"/>
    </row>
    <row r="40" spans="2:13" ht="9.6" customHeight="1" x14ac:dyDescent="0.2">
      <c r="B40" s="1372" t="s">
        <v>2016</v>
      </c>
      <c r="C40" s="1372"/>
      <c r="L40" s="1475"/>
    </row>
    <row r="41" spans="2:13" ht="9.6" customHeight="1" x14ac:dyDescent="0.2">
      <c r="B41" s="1372" t="s">
        <v>2017</v>
      </c>
      <c r="C41" s="1372"/>
    </row>
    <row r="42" spans="2:13" ht="11.85" customHeight="1" x14ac:dyDescent="0.2">
      <c r="B42" s="1376" t="s">
        <v>1565</v>
      </c>
      <c r="C42" s="1376"/>
    </row>
    <row r="43" spans="2:13" ht="9.6" customHeight="1" x14ac:dyDescent="0.2">
      <c r="B43" s="1372" t="s">
        <v>1564</v>
      </c>
      <c r="C43" s="1372"/>
      <c r="M43" s="1474"/>
    </row>
    <row r="44" spans="2:13" ht="12.6" customHeight="1" x14ac:dyDescent="0.2">
      <c r="B44" s="1376" t="s">
        <v>2074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M45"/>
  <sheetViews>
    <sheetView showGridLines="0" topLeftCell="A21" zoomScale="110" zoomScaleNormal="110" workbookViewId="0">
      <selection activeCell="N22" sqref="N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9.140625" style="1367" bestFit="1" customWidth="1"/>
    <col min="12" max="12" width="1.42578125" style="1367" customWidth="1"/>
    <col min="13" max="13" width="3.42578125" style="1367" customWidth="1"/>
    <col min="14" max="16384" width="9.140625" style="1367"/>
  </cols>
  <sheetData>
    <row r="1" spans="1:13" ht="11.1" customHeight="1" x14ac:dyDescent="0.2">
      <c r="B1" s="2512" t="str">
        <f>'Single Audit Cover'!A7</f>
        <v>Peoria SD 150</v>
      </c>
      <c r="C1" s="2512"/>
      <c r="D1" s="2512"/>
      <c r="E1" s="2512"/>
      <c r="F1" s="2512"/>
      <c r="G1" s="2512"/>
      <c r="H1" s="2512"/>
      <c r="I1" s="2512"/>
      <c r="J1" s="2512"/>
      <c r="K1" s="2512"/>
      <c r="L1" s="1520"/>
      <c r="M1" s="1520"/>
    </row>
    <row r="2" spans="1:13" ht="12" customHeight="1" x14ac:dyDescent="0.2">
      <c r="B2" s="2514">
        <f>'Single Audit Cover'!E7</f>
        <v>48072150025</v>
      </c>
      <c r="C2" s="2514"/>
      <c r="D2" s="2514"/>
      <c r="E2" s="2514"/>
      <c r="F2" s="2514"/>
      <c r="G2" s="2514"/>
      <c r="H2" s="2514"/>
      <c r="I2" s="2514"/>
      <c r="J2" s="2514"/>
      <c r="K2" s="2514"/>
      <c r="L2" s="1519"/>
      <c r="M2" s="1518"/>
    </row>
    <row r="3" spans="1:13" ht="10.35" customHeight="1" x14ac:dyDescent="0.2">
      <c r="B3" s="2505" t="s">
        <v>1563</v>
      </c>
      <c r="C3" s="2505"/>
      <c r="D3" s="2505"/>
      <c r="E3" s="2505"/>
      <c r="F3" s="2505"/>
      <c r="G3" s="2505"/>
      <c r="H3" s="2505"/>
      <c r="I3" s="2505"/>
      <c r="J3" s="2505"/>
      <c r="K3" s="2505"/>
      <c r="L3" s="1517"/>
      <c r="M3" s="1517"/>
    </row>
    <row r="4" spans="1:13" ht="11.1" customHeight="1" x14ac:dyDescent="0.2">
      <c r="B4" s="2524" t="str">
        <f>'[1]Single Audit Cover'!A4</f>
        <v>Year Ending June 30, 2016</v>
      </c>
      <c r="C4" s="2524"/>
      <c r="D4" s="2524"/>
      <c r="E4" s="2524"/>
      <c r="F4" s="2524"/>
      <c r="G4" s="2524"/>
      <c r="H4" s="2524"/>
      <c r="I4" s="2524"/>
      <c r="J4" s="2524"/>
      <c r="K4" s="2524"/>
      <c r="L4" s="1516"/>
      <c r="M4" s="1516"/>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4" t="s">
        <v>1583</v>
      </c>
      <c r="C7" s="2524"/>
      <c r="D7" s="2525"/>
      <c r="E7" s="2525"/>
      <c r="F7" s="2525"/>
      <c r="G7" s="2525"/>
      <c r="H7" s="2525"/>
      <c r="I7" s="2525"/>
      <c r="J7" s="2525"/>
      <c r="K7" s="2525"/>
      <c r="L7" s="1515"/>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4" t="s">
        <v>1582</v>
      </c>
      <c r="C10" s="1735" t="s">
        <v>1950</v>
      </c>
      <c r="D10" s="1736">
        <v>2</v>
      </c>
      <c r="E10" s="1426"/>
      <c r="F10" s="1431" t="s">
        <v>1581</v>
      </c>
      <c r="G10" s="1512"/>
      <c r="H10" s="1513" t="s">
        <v>1580</v>
      </c>
      <c r="I10" s="1512" t="s">
        <v>2082</v>
      </c>
      <c r="J10" s="1511" t="s">
        <v>1579</v>
      </c>
      <c r="K10" s="1426"/>
      <c r="L10" s="1475"/>
    </row>
    <row r="11" spans="1:13" ht="13.5" customHeight="1" x14ac:dyDescent="0.2">
      <c r="B11" s="1426"/>
      <c r="C11" s="1426"/>
      <c r="D11" s="1426"/>
      <c r="E11" s="1426"/>
      <c r="F11" s="1426"/>
      <c r="G11" s="1457"/>
      <c r="H11" s="1426"/>
      <c r="I11" s="1510" t="s">
        <v>1578</v>
      </c>
      <c r="J11" s="1426"/>
      <c r="K11" s="2055">
        <v>38898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1577</v>
      </c>
      <c r="C13" s="1503"/>
      <c r="D13" s="1506"/>
      <c r="E13" s="1506"/>
      <c r="F13" s="1506"/>
      <c r="G13" s="1507"/>
      <c r="H13" s="1506"/>
      <c r="I13" s="1507"/>
      <c r="J13" s="1506"/>
      <c r="K13" s="1506"/>
      <c r="L13" s="1505"/>
    </row>
    <row r="14" spans="1:13" ht="54.6" customHeight="1" x14ac:dyDescent="0.2">
      <c r="B14" s="2523" t="s">
        <v>2249</v>
      </c>
      <c r="C14" s="2523"/>
      <c r="D14" s="2523"/>
      <c r="E14" s="2523"/>
      <c r="F14" s="2523"/>
      <c r="G14" s="2523"/>
      <c r="H14" s="2523"/>
      <c r="I14" s="2523"/>
      <c r="J14" s="2523"/>
      <c r="K14" s="252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1576</v>
      </c>
      <c r="C16" s="1503"/>
      <c r="D16" s="1506"/>
      <c r="E16" s="1506"/>
      <c r="F16" s="1506"/>
      <c r="G16" s="1507"/>
      <c r="H16" s="1506"/>
      <c r="I16" s="1507"/>
      <c r="J16" s="1506"/>
      <c r="K16" s="1506"/>
      <c r="L16" s="1505"/>
    </row>
    <row r="17" spans="2:12" ht="107.45" customHeight="1" x14ac:dyDescent="0.2">
      <c r="B17" s="2523" t="s">
        <v>2125</v>
      </c>
      <c r="C17" s="2523"/>
      <c r="D17" s="2523"/>
      <c r="E17" s="2523"/>
      <c r="F17" s="2523"/>
      <c r="G17" s="2523"/>
      <c r="H17" s="2523"/>
      <c r="I17" s="2523"/>
      <c r="J17" s="2523"/>
      <c r="K17" s="2523"/>
      <c r="L17" s="1475"/>
    </row>
    <row r="18" spans="2:12" ht="4.5" customHeight="1" x14ac:dyDescent="0.2">
      <c r="B18" s="1454"/>
      <c r="C18" s="1454"/>
      <c r="L18" s="1475"/>
    </row>
    <row r="19" spans="2:12" s="1387" customFormat="1" ht="13.5" customHeight="1" x14ac:dyDescent="0.2">
      <c r="B19" s="1503" t="s">
        <v>1575</v>
      </c>
      <c r="C19" s="1503"/>
      <c r="D19" s="1506"/>
      <c r="E19" s="1506"/>
      <c r="F19" s="1506"/>
      <c r="G19" s="1507"/>
      <c r="H19" s="1506"/>
      <c r="I19" s="1507"/>
      <c r="J19" s="1506"/>
      <c r="K19" s="1506"/>
      <c r="L19" s="1505"/>
    </row>
    <row r="20" spans="2:12" ht="109.15" customHeight="1" x14ac:dyDescent="0.2">
      <c r="B20" s="2526" t="s">
        <v>2125</v>
      </c>
      <c r="C20" s="2526"/>
      <c r="D20" s="2523"/>
      <c r="E20" s="2523"/>
      <c r="F20" s="2523"/>
      <c r="G20" s="2523"/>
      <c r="H20" s="2523"/>
      <c r="I20" s="2523"/>
      <c r="J20" s="2523"/>
      <c r="K20" s="2523"/>
      <c r="L20" s="1475"/>
    </row>
    <row r="21" spans="2:12" ht="4.5" customHeight="1" x14ac:dyDescent="0.2">
      <c r="B21" s="1504"/>
      <c r="C21" s="1504"/>
      <c r="L21" s="1475"/>
    </row>
    <row r="22" spans="2:12" ht="13.5" customHeight="1" x14ac:dyDescent="0.2">
      <c r="B22" s="1503" t="s">
        <v>1574</v>
      </c>
      <c r="C22" s="1503"/>
      <c r="D22" s="1468"/>
      <c r="E22" s="1468"/>
      <c r="F22" s="1468"/>
      <c r="G22" s="1469"/>
      <c r="H22" s="1468"/>
      <c r="I22" s="1469"/>
      <c r="J22" s="1468"/>
      <c r="K22" s="1468"/>
      <c r="L22" s="1475"/>
    </row>
    <row r="23" spans="2:12" ht="32.450000000000003" customHeight="1" x14ac:dyDescent="0.2">
      <c r="B23" s="2523" t="s">
        <v>2126</v>
      </c>
      <c r="C23" s="2523"/>
      <c r="D23" s="2523"/>
      <c r="E23" s="2523"/>
      <c r="F23" s="2523"/>
      <c r="G23" s="2523"/>
      <c r="H23" s="2523"/>
      <c r="I23" s="2523"/>
      <c r="J23" s="2523"/>
      <c r="K23" s="2523"/>
      <c r="L23" s="1475"/>
    </row>
    <row r="24" spans="2:12" ht="4.5" customHeight="1" x14ac:dyDescent="0.2">
      <c r="B24" s="1454"/>
      <c r="C24" s="1454"/>
      <c r="L24" s="1475"/>
    </row>
    <row r="25" spans="2:12" ht="13.5" customHeight="1" x14ac:dyDescent="0.2">
      <c r="B25" s="1503" t="s">
        <v>1573</v>
      </c>
      <c r="C25" s="1503"/>
      <c r="D25" s="1468"/>
      <c r="E25" s="1468"/>
      <c r="F25" s="1468"/>
      <c r="G25" s="1469"/>
      <c r="H25" s="1468"/>
      <c r="I25" s="1469"/>
      <c r="J25" s="1468"/>
      <c r="K25" s="1468"/>
      <c r="L25" s="1475"/>
    </row>
    <row r="26" spans="2:12" ht="68.45" customHeight="1" x14ac:dyDescent="0.2">
      <c r="B26" s="2523" t="s">
        <v>2127</v>
      </c>
      <c r="C26" s="2523"/>
      <c r="D26" s="2523"/>
      <c r="E26" s="2523"/>
      <c r="F26" s="2523"/>
      <c r="G26" s="2523"/>
      <c r="H26" s="2523"/>
      <c r="I26" s="2523"/>
      <c r="J26" s="2523"/>
      <c r="K26" s="2523"/>
      <c r="L26" s="1475"/>
    </row>
    <row r="27" spans="2:12" ht="4.5" customHeight="1" x14ac:dyDescent="0.2">
      <c r="B27" s="1454"/>
      <c r="C27" s="1454"/>
      <c r="L27" s="1475"/>
    </row>
    <row r="28" spans="2:12" ht="13.5" customHeight="1" x14ac:dyDescent="0.2">
      <c r="B28" s="1502" t="s">
        <v>1572</v>
      </c>
      <c r="C28" s="1502"/>
      <c r="D28" s="1468"/>
      <c r="E28" s="1468"/>
      <c r="F28" s="1468"/>
      <c r="G28" s="1469"/>
      <c r="H28" s="1468"/>
      <c r="I28" s="1469"/>
      <c r="J28" s="1468"/>
      <c r="K28" s="1468"/>
      <c r="L28" s="1475"/>
    </row>
    <row r="29" spans="2:12" ht="54" customHeight="1" x14ac:dyDescent="0.2">
      <c r="B29" s="2522" t="s">
        <v>2250</v>
      </c>
      <c r="C29" s="2522"/>
      <c r="D29" s="2523"/>
      <c r="E29" s="2523"/>
      <c r="F29" s="2523"/>
      <c r="G29" s="2523"/>
      <c r="H29" s="2523"/>
      <c r="I29" s="2523"/>
      <c r="J29" s="2523"/>
      <c r="K29" s="252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1571</v>
      </c>
      <c r="C31" s="1500"/>
      <c r="D31" s="1499"/>
      <c r="E31" s="1468"/>
      <c r="F31" s="1468"/>
      <c r="G31" s="1469"/>
      <c r="H31" s="1468"/>
      <c r="I31" s="1469"/>
      <c r="J31" s="1468"/>
      <c r="K31" s="1468"/>
      <c r="L31" s="1475"/>
    </row>
    <row r="32" spans="2:12" s="1426" customFormat="1" ht="32.25" customHeight="1" x14ac:dyDescent="0.2">
      <c r="B32" s="2522" t="s">
        <v>2128</v>
      </c>
      <c r="C32" s="2522"/>
      <c r="D32" s="2523"/>
      <c r="E32" s="2523"/>
      <c r="F32" s="2523"/>
      <c r="G32" s="2523"/>
      <c r="H32" s="2523"/>
      <c r="I32" s="2523"/>
      <c r="J32" s="2523"/>
      <c r="K32" s="2523"/>
      <c r="L32" s="1475"/>
    </row>
    <row r="33" spans="2:13" s="1426" customFormat="1" ht="4.5" customHeight="1" x14ac:dyDescent="0.2">
      <c r="B33" s="1498"/>
      <c r="C33" s="1498"/>
      <c r="G33" s="1457"/>
      <c r="I33" s="1457"/>
      <c r="L33" s="1475"/>
    </row>
    <row r="34" spans="2:13" s="1426" customFormat="1" ht="11.1" customHeight="1" x14ac:dyDescent="0.2">
      <c r="B34" s="1497" t="s">
        <v>1570</v>
      </c>
      <c r="C34" s="1737"/>
      <c r="D34" s="1495"/>
      <c r="E34" s="1495"/>
      <c r="F34" s="1495"/>
      <c r="G34" s="1496"/>
      <c r="H34" s="1495"/>
      <c r="I34" s="1496"/>
      <c r="J34" s="1495"/>
      <c r="K34" s="1494"/>
      <c r="L34" s="1475"/>
    </row>
    <row r="35" spans="2:13" s="1426" customFormat="1" ht="13.5" customHeight="1" x14ac:dyDescent="0.2">
      <c r="B35" s="1490" t="s">
        <v>1569</v>
      </c>
      <c r="C35" s="1738"/>
      <c r="D35" s="1493"/>
      <c r="E35" s="1492"/>
      <c r="F35" s="1491" t="s">
        <v>1568</v>
      </c>
      <c r="G35" s="1487"/>
      <c r="H35" s="1486"/>
      <c r="I35" s="1485"/>
      <c r="J35" s="1480"/>
      <c r="K35" s="1484"/>
      <c r="L35" s="1475"/>
    </row>
    <row r="36" spans="2:13" s="1426" customFormat="1" ht="13.5" customHeight="1" x14ac:dyDescent="0.2">
      <c r="B36" s="1490" t="s">
        <v>1567</v>
      </c>
      <c r="C36" s="1738"/>
      <c r="D36" s="1489"/>
      <c r="E36" s="1486"/>
      <c r="F36" s="1488" t="s">
        <v>1566</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1827</v>
      </c>
      <c r="C39" s="1477"/>
      <c r="D39" s="1476"/>
      <c r="E39" s="1476"/>
      <c r="F39" s="1476"/>
      <c r="L39" s="1475"/>
    </row>
    <row r="40" spans="2:13" ht="9.6" customHeight="1" x14ac:dyDescent="0.2">
      <c r="B40" s="1372" t="s">
        <v>2016</v>
      </c>
      <c r="C40" s="1372"/>
      <c r="L40" s="1475"/>
    </row>
    <row r="41" spans="2:13" ht="9.6" customHeight="1" x14ac:dyDescent="0.2">
      <c r="B41" s="1372" t="s">
        <v>2017</v>
      </c>
      <c r="C41" s="1372"/>
    </row>
    <row r="42" spans="2:13" ht="11.85" customHeight="1" x14ac:dyDescent="0.2">
      <c r="B42" s="1376" t="s">
        <v>1565</v>
      </c>
      <c r="C42" s="1376"/>
    </row>
    <row r="43" spans="2:13" ht="9.6" customHeight="1" x14ac:dyDescent="0.2">
      <c r="B43" s="1372" t="s">
        <v>1564</v>
      </c>
      <c r="C43" s="1372"/>
      <c r="M43" s="1474"/>
    </row>
    <row r="44" spans="2:13" ht="12.6" customHeight="1" x14ac:dyDescent="0.2">
      <c r="B44" s="1376" t="s">
        <v>2074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87" firstPageNumber="41" orientation="portrait" useFirstPageNumber="1" r:id="rId1"/>
  <headerFooter alignWithMargins="0">
    <oddHeader>&amp;L&amp;8Page 43b&amp;R&amp;8Page 43b</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13" zoomScale="110" zoomScaleNormal="110" workbookViewId="0">
      <selection activeCell="N22" sqref="N2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9.140625" style="1367" bestFit="1" customWidth="1"/>
    <col min="12" max="12" width="1.5703125" style="1367" customWidth="1"/>
    <col min="13" max="13" width="3.42578125" style="1367" customWidth="1"/>
    <col min="14" max="16384" width="9.140625" style="1367"/>
  </cols>
  <sheetData>
    <row r="1" spans="1:12" ht="12.75" customHeight="1" x14ac:dyDescent="0.2">
      <c r="B1" s="2527" t="str">
        <f>'Single Audit Cover'!A7</f>
        <v>Peoria SD 150</v>
      </c>
      <c r="C1" s="2527"/>
      <c r="D1" s="2527"/>
      <c r="E1" s="2527"/>
      <c r="F1" s="2527"/>
      <c r="G1" s="2527"/>
      <c r="H1" s="2527"/>
      <c r="I1" s="2527"/>
      <c r="J1" s="2527"/>
      <c r="K1" s="2527"/>
      <c r="L1" s="1540"/>
    </row>
    <row r="2" spans="1:12" ht="12.75" customHeight="1" x14ac:dyDescent="0.2">
      <c r="B2" s="2528">
        <f>'Single Audit Cover'!E7</f>
        <v>48072150025</v>
      </c>
      <c r="C2" s="2528"/>
      <c r="D2" s="2528"/>
      <c r="E2" s="2528"/>
      <c r="F2" s="2528"/>
      <c r="G2" s="2528"/>
      <c r="H2" s="2528"/>
      <c r="I2" s="2528"/>
      <c r="J2" s="2528"/>
      <c r="K2" s="2528"/>
      <c r="L2" s="1539"/>
    </row>
    <row r="3" spans="1:12" ht="12.75" customHeight="1" x14ac:dyDescent="0.2">
      <c r="B3" s="2505" t="s">
        <v>1563</v>
      </c>
      <c r="C3" s="2505"/>
      <c r="D3" s="2505"/>
      <c r="E3" s="2505"/>
      <c r="F3" s="2505"/>
      <c r="G3" s="2505"/>
      <c r="H3" s="2505"/>
      <c r="I3" s="2505"/>
      <c r="J3" s="2505"/>
      <c r="K3" s="2505"/>
      <c r="L3" s="1517"/>
    </row>
    <row r="4" spans="1:12" ht="12.75" customHeight="1" x14ac:dyDescent="0.2">
      <c r="B4" s="2505" t="str">
        <f>'[1]Single Audit Cover'!A4</f>
        <v>Year Ending June 30, 2016</v>
      </c>
      <c r="C4" s="2505"/>
      <c r="D4" s="2505"/>
      <c r="E4" s="2505"/>
      <c r="F4" s="2505"/>
      <c r="G4" s="2505"/>
      <c r="H4" s="2505"/>
      <c r="I4" s="2505"/>
      <c r="J4" s="2505"/>
      <c r="K4" s="2505"/>
      <c r="L4" s="1517"/>
    </row>
    <row r="5" spans="1:12" ht="5.25" customHeight="1" x14ac:dyDescent="0.2">
      <c r="B5" s="1353" t="s">
        <v>1389</v>
      </c>
      <c r="C5" s="1353"/>
      <c r="L5" s="1426"/>
    </row>
    <row r="6" spans="1:12" ht="30.75" customHeight="1" x14ac:dyDescent="0.2">
      <c r="A6" s="1426"/>
      <c r="B6" s="2529" t="s">
        <v>1604</v>
      </c>
      <c r="C6" s="2529"/>
      <c r="D6" s="2529"/>
      <c r="E6" s="2529"/>
      <c r="F6" s="2529"/>
      <c r="G6" s="2529"/>
      <c r="H6" s="2529"/>
      <c r="I6" s="2529"/>
      <c r="J6" s="2529"/>
      <c r="K6" s="2529"/>
      <c r="L6" s="1426"/>
    </row>
    <row r="7" spans="1:12" ht="4.5" customHeight="1" x14ac:dyDescent="0.2">
      <c r="B7" s="1468"/>
      <c r="C7" s="1468"/>
      <c r="D7" s="1468"/>
      <c r="E7" s="1468"/>
      <c r="F7" s="1468"/>
      <c r="G7" s="1469"/>
      <c r="H7" s="1468"/>
      <c r="I7" s="1469"/>
      <c r="J7" s="1468"/>
      <c r="K7" s="1468"/>
      <c r="L7" s="1426"/>
    </row>
    <row r="8" spans="1:12" ht="13.5" customHeight="1" x14ac:dyDescent="0.2">
      <c r="B8" s="1431" t="s">
        <v>1603</v>
      </c>
      <c r="C8" s="1739" t="s">
        <v>1950</v>
      </c>
      <c r="D8" s="1740">
        <v>3</v>
      </c>
      <c r="E8" s="1426"/>
      <c r="F8" s="1514" t="s">
        <v>1581</v>
      </c>
      <c r="G8" s="1537"/>
      <c r="H8" s="1538" t="s">
        <v>1602</v>
      </c>
      <c r="I8" s="1537" t="s">
        <v>2082</v>
      </c>
      <c r="J8" s="1536" t="s">
        <v>1601</v>
      </c>
      <c r="L8" s="1426"/>
    </row>
    <row r="9" spans="1:12" ht="13.5" customHeight="1" x14ac:dyDescent="0.2">
      <c r="D9" s="1426"/>
      <c r="E9" s="1426"/>
      <c r="F9" s="1426"/>
      <c r="G9" s="1457"/>
      <c r="H9" s="1426"/>
      <c r="I9" s="1510" t="s">
        <v>1578</v>
      </c>
      <c r="J9" s="1426"/>
      <c r="K9" s="2056">
        <v>39994</v>
      </c>
      <c r="L9" s="1426"/>
    </row>
    <row r="10" spans="1:12" ht="4.5" customHeight="1" x14ac:dyDescent="0.2">
      <c r="B10" s="1535"/>
      <c r="C10" s="1535"/>
      <c r="D10" s="1465"/>
      <c r="E10" s="1465"/>
      <c r="F10" s="1465"/>
      <c r="G10" s="1466"/>
      <c r="H10" s="1465"/>
      <c r="I10" s="1466"/>
      <c r="J10" s="1465"/>
      <c r="K10" s="1465"/>
      <c r="L10" s="1426"/>
    </row>
    <row r="11" spans="1:12" ht="5.25" customHeight="1" x14ac:dyDescent="0.2">
      <c r="B11" s="1426"/>
      <c r="C11" s="1426"/>
      <c r="D11" s="1534"/>
      <c r="E11" s="1426"/>
      <c r="F11" s="1426"/>
      <c r="G11" s="1457"/>
      <c r="H11" s="1426"/>
      <c r="I11" s="1457"/>
      <c r="J11" s="1426"/>
      <c r="K11" s="1463"/>
      <c r="L11" s="1426"/>
    </row>
    <row r="12" spans="1:12" ht="13.5" customHeight="1" x14ac:dyDescent="0.2">
      <c r="B12" s="1514" t="s">
        <v>1600</v>
      </c>
      <c r="C12" s="1514"/>
      <c r="D12" s="1534"/>
      <c r="E12" s="1426"/>
      <c r="F12" s="2521" t="s">
        <v>2129</v>
      </c>
      <c r="G12" s="2521"/>
      <c r="H12" s="2521"/>
      <c r="I12" s="2521"/>
      <c r="J12" s="2521"/>
      <c r="K12" s="2521"/>
      <c r="L12" s="1426"/>
    </row>
    <row r="13" spans="1:12" ht="9.6" customHeight="1" x14ac:dyDescent="0.2">
      <c r="B13" s="1320"/>
      <c r="C13" s="1320"/>
      <c r="D13" s="1534"/>
      <c r="E13" s="1426"/>
      <c r="F13" s="1426"/>
      <c r="G13" s="1457"/>
      <c r="H13" s="1426"/>
      <c r="I13" s="1457"/>
      <c r="J13" s="1426"/>
      <c r="K13" s="1463"/>
      <c r="L13" s="1426"/>
    </row>
    <row r="14" spans="1:12" ht="13.5" customHeight="1" x14ac:dyDescent="0.2">
      <c r="B14" s="1431" t="s">
        <v>1599</v>
      </c>
      <c r="C14" s="1431"/>
      <c r="D14" s="2531" t="s">
        <v>2129</v>
      </c>
      <c r="E14" s="2531"/>
      <c r="F14" s="2531"/>
      <c r="H14" s="1430" t="s">
        <v>1598</v>
      </c>
      <c r="I14" s="2532" t="s">
        <v>2129</v>
      </c>
      <c r="J14" s="2532"/>
      <c r="K14" s="2532"/>
      <c r="L14" s="1426"/>
    </row>
    <row r="15" spans="1:12" ht="9.4" customHeight="1" x14ac:dyDescent="0.2">
      <c r="B15" s="1431"/>
      <c r="C15" s="1431"/>
      <c r="D15" s="1371"/>
      <c r="E15" s="1353"/>
      <c r="F15" s="1353"/>
      <c r="G15" s="1427"/>
      <c r="H15" s="1353"/>
      <c r="I15" s="1533"/>
      <c r="J15" s="1425"/>
      <c r="K15" s="1429"/>
      <c r="L15" s="1426"/>
    </row>
    <row r="16" spans="1:12" ht="13.5" customHeight="1" x14ac:dyDescent="0.2">
      <c r="B16" s="1431" t="s">
        <v>1597</v>
      </c>
      <c r="C16" s="1431"/>
      <c r="D16" s="2532" t="s">
        <v>2129</v>
      </c>
      <c r="E16" s="2532"/>
      <c r="F16" s="2532"/>
      <c r="G16" s="2532"/>
      <c r="H16" s="2532"/>
      <c r="I16" s="2532"/>
      <c r="J16" s="2532"/>
      <c r="K16" s="2532"/>
      <c r="L16" s="1426"/>
    </row>
    <row r="17" spans="2:12" ht="13.5" customHeight="1" x14ac:dyDescent="0.2">
      <c r="B17" s="1431" t="s">
        <v>1596</v>
      </c>
      <c r="C17" s="1431"/>
      <c r="D17" s="2533" t="s">
        <v>2129</v>
      </c>
      <c r="E17" s="2533"/>
      <c r="F17" s="2533"/>
      <c r="G17" s="2533"/>
      <c r="H17" s="2533"/>
      <c r="I17" s="2533"/>
      <c r="J17" s="2533"/>
      <c r="K17" s="253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8" t="s">
        <v>1595</v>
      </c>
      <c r="C19" s="1528"/>
      <c r="D19" s="1532"/>
      <c r="E19" s="1532"/>
      <c r="F19" s="1532"/>
      <c r="G19" s="1531"/>
      <c r="H19" s="1532"/>
      <c r="I19" s="1531"/>
      <c r="J19" s="1426"/>
      <c r="K19" s="1426"/>
      <c r="L19" s="1426"/>
    </row>
    <row r="20" spans="2:12" ht="41.45" customHeight="1" x14ac:dyDescent="0.2">
      <c r="B20" s="2523" t="s">
        <v>2130</v>
      </c>
      <c r="C20" s="2523"/>
      <c r="D20" s="2523"/>
      <c r="E20" s="2523"/>
      <c r="F20" s="2523"/>
      <c r="G20" s="2523"/>
      <c r="H20" s="2523"/>
      <c r="I20" s="2523"/>
      <c r="J20" s="2523"/>
      <c r="K20" s="2523"/>
      <c r="L20" s="1463"/>
    </row>
    <row r="21" spans="2:12" ht="4.5" customHeight="1" x14ac:dyDescent="0.2">
      <c r="B21" s="1527"/>
      <c r="C21" s="1527"/>
      <c r="D21" s="1530"/>
      <c r="E21" s="1530"/>
      <c r="F21" s="1530"/>
      <c r="G21" s="1466"/>
      <c r="H21" s="1530"/>
      <c r="I21" s="1466"/>
      <c r="J21" s="1530"/>
      <c r="K21" s="1530"/>
      <c r="L21" s="1463"/>
    </row>
    <row r="22" spans="2:12" ht="13.35" customHeight="1" x14ac:dyDescent="0.2">
      <c r="B22" s="1528" t="s">
        <v>1594</v>
      </c>
      <c r="C22" s="1528"/>
      <c r="D22" s="1426"/>
      <c r="E22" s="1426"/>
      <c r="F22" s="1426"/>
      <c r="G22" s="1457"/>
      <c r="H22" s="1426"/>
      <c r="I22" s="1457"/>
      <c r="J22" s="1426"/>
      <c r="K22" s="1426"/>
      <c r="L22" s="1426"/>
    </row>
    <row r="23" spans="2:12" ht="37.5" customHeight="1" x14ac:dyDescent="0.2">
      <c r="B23" s="2523" t="s">
        <v>2131</v>
      </c>
      <c r="C23" s="2523"/>
      <c r="D23" s="2523"/>
      <c r="E23" s="2523"/>
      <c r="F23" s="2523"/>
      <c r="G23" s="2523"/>
      <c r="H23" s="2523"/>
      <c r="I23" s="2523"/>
      <c r="J23" s="2523"/>
      <c r="K23" s="2523"/>
      <c r="L23" s="1426"/>
    </row>
    <row r="24" spans="2:12" ht="4.5" customHeight="1" x14ac:dyDescent="0.2">
      <c r="B24" s="1527"/>
      <c r="C24" s="1527"/>
      <c r="D24" s="1465"/>
      <c r="E24" s="1465"/>
      <c r="F24" s="1465"/>
      <c r="G24" s="1466"/>
      <c r="H24" s="1465"/>
      <c r="I24" s="1466"/>
      <c r="J24" s="1465"/>
      <c r="K24" s="1465"/>
      <c r="L24" s="1426"/>
    </row>
    <row r="25" spans="2:12" ht="13.5" customHeight="1" x14ac:dyDescent="0.2">
      <c r="B25" s="1528" t="s">
        <v>1593</v>
      </c>
      <c r="C25" s="1528"/>
      <c r="D25" s="1426"/>
      <c r="E25" s="1426"/>
      <c r="F25" s="1426"/>
      <c r="G25" s="1457"/>
      <c r="H25" s="1426"/>
      <c r="I25" s="1457"/>
      <c r="J25" s="1426"/>
      <c r="K25" s="1426"/>
      <c r="L25" s="1426"/>
    </row>
    <row r="26" spans="2:12" ht="37.5" customHeight="1" x14ac:dyDescent="0.2">
      <c r="B26" s="2523" t="s">
        <v>2132</v>
      </c>
      <c r="C26" s="2523"/>
      <c r="D26" s="2523"/>
      <c r="E26" s="2523"/>
      <c r="F26" s="2523"/>
      <c r="G26" s="2523"/>
      <c r="H26" s="2523"/>
      <c r="I26" s="2523"/>
      <c r="J26" s="2523"/>
      <c r="K26" s="2523"/>
      <c r="L26" s="1426"/>
    </row>
    <row r="27" spans="2:12" ht="4.5" customHeight="1" x14ac:dyDescent="0.2">
      <c r="B27" s="1529"/>
      <c r="C27" s="1529"/>
      <c r="D27" s="1529"/>
      <c r="E27" s="1465"/>
      <c r="F27" s="1465"/>
      <c r="G27" s="1466"/>
      <c r="H27" s="1465"/>
      <c r="I27" s="1466"/>
      <c r="J27" s="1465"/>
      <c r="K27" s="1465"/>
      <c r="L27" s="1426"/>
    </row>
    <row r="28" spans="2:12" ht="13.5" customHeight="1" x14ac:dyDescent="0.2">
      <c r="B28" s="1528" t="s">
        <v>1592</v>
      </c>
      <c r="C28" s="1528"/>
      <c r="D28" s="1426"/>
      <c r="E28" s="1426"/>
      <c r="F28" s="1426"/>
      <c r="G28" s="1457"/>
      <c r="H28" s="1426"/>
      <c r="I28" s="1457"/>
      <c r="J28" s="1426"/>
      <c r="K28" s="1426"/>
      <c r="L28" s="1426"/>
    </row>
    <row r="29" spans="2:12" ht="121.5" customHeight="1" x14ac:dyDescent="0.2">
      <c r="B29" s="2530" t="s">
        <v>2133</v>
      </c>
      <c r="C29" s="2530"/>
      <c r="D29" s="2530"/>
      <c r="E29" s="2530"/>
      <c r="F29" s="2530"/>
      <c r="G29" s="2530"/>
      <c r="H29" s="2530"/>
      <c r="I29" s="2530"/>
      <c r="J29" s="2530"/>
      <c r="K29" s="2530"/>
      <c r="L29" s="1426"/>
    </row>
    <row r="30" spans="2:12" ht="4.5" customHeight="1" x14ac:dyDescent="0.2">
      <c r="B30" s="1527"/>
      <c r="C30" s="1527"/>
      <c r="D30" s="1465"/>
      <c r="E30" s="1465"/>
      <c r="F30" s="1465"/>
      <c r="G30" s="1466"/>
      <c r="H30" s="1465"/>
      <c r="I30" s="1466"/>
      <c r="J30" s="1465"/>
      <c r="K30" s="1465"/>
      <c r="L30" s="1426"/>
    </row>
    <row r="31" spans="2:12" ht="13.5" customHeight="1" x14ac:dyDescent="0.2">
      <c r="B31" s="1528" t="s">
        <v>1591</v>
      </c>
      <c r="C31" s="1528"/>
      <c r="D31" s="1426"/>
      <c r="E31" s="1426"/>
      <c r="F31" s="1426"/>
      <c r="G31" s="1457"/>
      <c r="H31" s="1426"/>
      <c r="I31" s="1457"/>
      <c r="J31" s="1426"/>
      <c r="K31" s="1426"/>
      <c r="L31" s="1426"/>
    </row>
    <row r="32" spans="2:12" ht="42.6" customHeight="1" x14ac:dyDescent="0.2">
      <c r="B32" s="2523" t="s">
        <v>2134</v>
      </c>
      <c r="C32" s="2523"/>
      <c r="D32" s="2523"/>
      <c r="E32" s="2523"/>
      <c r="F32" s="2523"/>
      <c r="G32" s="2523"/>
      <c r="H32" s="2523"/>
      <c r="I32" s="2523"/>
      <c r="J32" s="2523"/>
      <c r="K32" s="2523"/>
      <c r="L32" s="1426"/>
    </row>
    <row r="33" spans="2:12" ht="4.5" customHeight="1" x14ac:dyDescent="0.2">
      <c r="B33" s="1527"/>
      <c r="C33" s="1527"/>
      <c r="D33" s="1465"/>
      <c r="E33" s="1465"/>
      <c r="F33" s="1465"/>
      <c r="G33" s="1466"/>
      <c r="H33" s="1465"/>
      <c r="I33" s="1466"/>
      <c r="J33" s="1465"/>
      <c r="K33" s="1465"/>
      <c r="L33" s="1426"/>
    </row>
    <row r="34" spans="2:12" ht="13.5" customHeight="1" x14ac:dyDescent="0.2">
      <c r="B34" s="1514" t="s">
        <v>1590</v>
      </c>
      <c r="C34" s="1514"/>
      <c r="D34" s="1426"/>
      <c r="E34" s="1426"/>
      <c r="F34" s="1426"/>
      <c r="G34" s="1457"/>
      <c r="H34" s="1426"/>
      <c r="I34" s="1457"/>
      <c r="J34" s="1426"/>
      <c r="K34" s="1426"/>
      <c r="L34" s="1426"/>
    </row>
    <row r="35" spans="2:12" ht="37.5" customHeight="1" x14ac:dyDescent="0.2">
      <c r="B35" s="2523" t="s">
        <v>2135</v>
      </c>
      <c r="C35" s="2523"/>
      <c r="D35" s="2523"/>
      <c r="E35" s="2523"/>
      <c r="F35" s="2523"/>
      <c r="G35" s="2523"/>
      <c r="H35" s="2523"/>
      <c r="I35" s="2523"/>
      <c r="J35" s="2523"/>
      <c r="K35" s="2523"/>
      <c r="L35" s="1426"/>
    </row>
    <row r="36" spans="2:12" ht="4.5" customHeight="1" x14ac:dyDescent="0.2">
      <c r="B36" s="1527"/>
      <c r="C36" s="1527"/>
      <c r="D36" s="1465"/>
      <c r="E36" s="1465"/>
      <c r="F36" s="1465"/>
      <c r="G36" s="1466"/>
      <c r="H36" s="1465"/>
      <c r="I36" s="1466"/>
      <c r="J36" s="1465"/>
      <c r="K36" s="1465"/>
      <c r="L36" s="1426"/>
    </row>
    <row r="37" spans="2:12" ht="13.5" customHeight="1" x14ac:dyDescent="0.2">
      <c r="B37" s="1514" t="s">
        <v>1589</v>
      </c>
      <c r="C37" s="1514"/>
      <c r="D37" s="1426"/>
      <c r="E37" s="1426"/>
      <c r="F37" s="1426"/>
      <c r="G37" s="1457"/>
      <c r="H37" s="1426"/>
      <c r="I37" s="1457"/>
      <c r="J37" s="1426"/>
      <c r="K37" s="1426"/>
      <c r="L37" s="1426"/>
    </row>
    <row r="38" spans="2:12" ht="97.15" customHeight="1" x14ac:dyDescent="0.2">
      <c r="B38" s="2530" t="s">
        <v>2136</v>
      </c>
      <c r="C38" s="2530"/>
      <c r="D38" s="2530"/>
      <c r="E38" s="2530"/>
      <c r="F38" s="2530"/>
      <c r="G38" s="2530"/>
      <c r="H38" s="2530"/>
      <c r="I38" s="2530"/>
      <c r="J38" s="2530"/>
      <c r="K38" s="253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1588</v>
      </c>
      <c r="C40" s="1500"/>
      <c r="D40" s="1499"/>
      <c r="E40" s="1468"/>
      <c r="F40" s="1468"/>
      <c r="G40" s="1469"/>
      <c r="H40" s="1468"/>
      <c r="I40" s="1469"/>
      <c r="J40" s="1468"/>
      <c r="K40" s="1468"/>
    </row>
    <row r="41" spans="2:12" s="1426" customFormat="1" ht="47.45" customHeight="1" x14ac:dyDescent="0.2">
      <c r="B41" s="2530" t="s">
        <v>2137</v>
      </c>
      <c r="C41" s="2530"/>
      <c r="D41" s="2530"/>
      <c r="E41" s="2530"/>
      <c r="F41" s="2530"/>
      <c r="G41" s="2530"/>
      <c r="H41" s="2530"/>
      <c r="I41" s="2530"/>
      <c r="J41" s="2530"/>
      <c r="K41" s="2530"/>
    </row>
    <row r="42" spans="2:12" s="1426" customFormat="1" ht="4.5" customHeight="1" x14ac:dyDescent="0.2">
      <c r="B42" s="1498"/>
      <c r="C42" s="1498"/>
      <c r="G42" s="1457"/>
      <c r="I42" s="1457"/>
    </row>
    <row r="43" spans="2:12" s="1426" customFormat="1" ht="13.5" customHeight="1" x14ac:dyDescent="0.2">
      <c r="B43" s="1526" t="s">
        <v>1570</v>
      </c>
      <c r="C43" s="1741"/>
      <c r="D43" s="1495"/>
      <c r="E43" s="1495"/>
      <c r="F43" s="1495"/>
      <c r="G43" s="1496"/>
      <c r="H43" s="1495"/>
      <c r="I43" s="1496"/>
      <c r="J43" s="1495"/>
      <c r="K43" s="1494"/>
      <c r="L43" s="1522"/>
    </row>
    <row r="44" spans="2:12" s="1426" customFormat="1" ht="13.5" customHeight="1" x14ac:dyDescent="0.2">
      <c r="B44" s="1490" t="s">
        <v>1569</v>
      </c>
      <c r="C44" s="1738"/>
      <c r="D44" s="1525"/>
      <c r="E44" s="1492"/>
      <c r="F44" s="1488" t="s">
        <v>1568</v>
      </c>
      <c r="G44" s="1485"/>
      <c r="H44" s="1486"/>
      <c r="I44" s="1485"/>
      <c r="J44" s="1524"/>
      <c r="K44" s="1523"/>
      <c r="L44" s="1522"/>
    </row>
    <row r="45" spans="2:12" s="1426" customFormat="1" ht="13.5" customHeight="1" x14ac:dyDescent="0.2">
      <c r="B45" s="1490" t="s">
        <v>1567</v>
      </c>
      <c r="C45" s="1738"/>
      <c r="D45" s="1524"/>
      <c r="E45" s="1486"/>
      <c r="F45" s="1488" t="s">
        <v>1566</v>
      </c>
      <c r="G45" s="1485"/>
      <c r="H45" s="1486"/>
      <c r="I45" s="1485"/>
      <c r="J45" s="1524"/>
      <c r="K45" s="1523"/>
      <c r="L45" s="1522"/>
    </row>
    <row r="46" spans="2:12" s="1426" customFormat="1" ht="13.5" customHeight="1" x14ac:dyDescent="0.2">
      <c r="B46" s="1482"/>
      <c r="C46" s="1480"/>
      <c r="D46" s="1480"/>
      <c r="E46" s="1480"/>
      <c r="F46" s="1480"/>
      <c r="G46" s="1481"/>
      <c r="H46" s="1480"/>
      <c r="I46" s="1481"/>
      <c r="J46" s="1480"/>
      <c r="K46" s="1479"/>
      <c r="L46" s="1522"/>
    </row>
    <row r="47" spans="2:12" ht="7.5" customHeight="1" thickBot="1" x14ac:dyDescent="0.3">
      <c r="B47" s="1521"/>
      <c r="C47" s="1521"/>
    </row>
    <row r="48" spans="2:12" ht="12.6" customHeight="1" x14ac:dyDescent="0.2">
      <c r="B48" s="1477" t="s">
        <v>1587</v>
      </c>
      <c r="C48" s="1477"/>
      <c r="D48" s="1476"/>
      <c r="E48" s="1476"/>
      <c r="F48" s="1476"/>
    </row>
    <row r="49" spans="2:9" ht="11.1" customHeight="1" x14ac:dyDescent="0.2">
      <c r="B49" s="1376" t="s">
        <v>1586</v>
      </c>
      <c r="C49" s="1376"/>
      <c r="G49" s="1367"/>
      <c r="I49" s="1367"/>
    </row>
    <row r="50" spans="2:9" ht="11.1" customHeight="1" x14ac:dyDescent="0.2">
      <c r="B50" s="1376" t="s">
        <v>2075</v>
      </c>
      <c r="C50" s="1376"/>
      <c r="G50" s="1367"/>
      <c r="I50" s="1367"/>
    </row>
    <row r="51" spans="2:9" ht="11.1" customHeight="1" x14ac:dyDescent="0.2">
      <c r="B51" s="1376" t="s">
        <v>1585</v>
      </c>
      <c r="C51" s="1376"/>
      <c r="G51" s="1367"/>
      <c r="I51" s="1367"/>
    </row>
    <row r="52" spans="2:9" ht="11.1" customHeight="1" x14ac:dyDescent="0.2">
      <c r="B52" s="1376" t="s">
        <v>1584</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81"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8"/>
  <sheetViews>
    <sheetView showGridLines="0" zoomScale="110" zoomScaleNormal="110" workbookViewId="0">
      <selection activeCell="N22" sqref="N22"/>
    </sheetView>
  </sheetViews>
  <sheetFormatPr defaultColWidth="9.140625" defaultRowHeight="12.75" x14ac:dyDescent="0.2"/>
  <cols>
    <col min="1" max="1" width="1.5703125" style="1367" customWidth="1"/>
    <col min="2" max="2" width="15.4257812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Peoria SD 150</v>
      </c>
      <c r="C1" s="2512"/>
      <c r="D1" s="2512"/>
      <c r="E1" s="1551"/>
    </row>
    <row r="2" spans="2:5" s="1387" customFormat="1" ht="12.75" customHeight="1" x14ac:dyDescent="0.2">
      <c r="B2" s="2514">
        <f>'Single Audit Cover'!E7</f>
        <v>48072150025</v>
      </c>
      <c r="C2" s="2514"/>
      <c r="D2" s="2514"/>
      <c r="E2" s="1550"/>
    </row>
    <row r="3" spans="2:5" s="1346" customFormat="1" ht="12.75" customHeight="1" x14ac:dyDescent="0.2">
      <c r="B3" s="2505" t="s">
        <v>1614</v>
      </c>
      <c r="C3" s="2505"/>
      <c r="D3" s="2505"/>
      <c r="E3" s="1969"/>
    </row>
    <row r="4" spans="2:5" s="1387" customFormat="1" ht="12.75" customHeight="1" x14ac:dyDescent="0.2">
      <c r="B4" s="2534" t="str">
        <f>'[1]Single Audit Cover'!A4</f>
        <v>Year Ending June 30, 2016</v>
      </c>
      <c r="C4" s="2534"/>
      <c r="D4" s="2534"/>
      <c r="E4" s="1549"/>
    </row>
    <row r="5" spans="2:5" s="1387" customFormat="1" ht="12" x14ac:dyDescent="0.2">
      <c r="B5" s="1742"/>
      <c r="C5" s="1532"/>
      <c r="D5" s="1532"/>
      <c r="E5" s="1532"/>
    </row>
    <row r="6" spans="2:5" s="1387" customFormat="1" ht="13.5" customHeight="1" x14ac:dyDescent="0.2">
      <c r="B6" s="1548" t="s">
        <v>1613</v>
      </c>
      <c r="C6" s="1548" t="s">
        <v>1612</v>
      </c>
      <c r="D6" s="1548" t="s">
        <v>1611</v>
      </c>
    </row>
    <row r="7" spans="2:5" ht="93" customHeight="1" x14ac:dyDescent="0.2">
      <c r="B7" s="2057" t="s">
        <v>2138</v>
      </c>
      <c r="C7" s="2058" t="s">
        <v>2118</v>
      </c>
      <c r="D7" s="2059" t="s">
        <v>2146</v>
      </c>
      <c r="E7" s="1547"/>
    </row>
    <row r="8" spans="2:5" ht="13.5" customHeight="1" x14ac:dyDescent="0.2">
      <c r="B8" s="1743"/>
      <c r="C8" s="1547"/>
      <c r="D8" s="1547"/>
      <c r="E8" s="1547"/>
    </row>
    <row r="9" spans="2:5" ht="264" customHeight="1" x14ac:dyDescent="0.2">
      <c r="B9" s="2057" t="s">
        <v>2139</v>
      </c>
      <c r="C9" s="2058" t="s">
        <v>2125</v>
      </c>
      <c r="D9" s="2059" t="s">
        <v>2145</v>
      </c>
      <c r="E9" s="1432"/>
    </row>
    <row r="10" spans="2:5" ht="13.5" customHeight="1" x14ac:dyDescent="0.2">
      <c r="B10" s="1743"/>
      <c r="C10" s="1432"/>
      <c r="D10" s="1432"/>
      <c r="E10" s="1432"/>
    </row>
    <row r="11" spans="2:5" ht="13.5" customHeight="1" x14ac:dyDescent="0.2">
      <c r="B11" s="2057" t="s">
        <v>2140</v>
      </c>
      <c r="C11" s="2058" t="s">
        <v>2131</v>
      </c>
      <c r="D11" s="2059" t="s">
        <v>2144</v>
      </c>
      <c r="E11" s="1432"/>
    </row>
    <row r="12" spans="2:5" ht="13.5" customHeight="1" x14ac:dyDescent="0.2">
      <c r="B12" s="1743"/>
      <c r="C12" s="1432"/>
      <c r="D12" s="1432"/>
      <c r="E12" s="1432"/>
    </row>
    <row r="13" spans="2:5" ht="80.25" customHeight="1" x14ac:dyDescent="0.2">
      <c r="B13" s="2057" t="s">
        <v>2141</v>
      </c>
      <c r="C13" s="2058" t="s">
        <v>2142</v>
      </c>
      <c r="D13" s="2059" t="s">
        <v>2143</v>
      </c>
      <c r="E13" s="1432"/>
    </row>
    <row r="14" spans="2:5" ht="13.5" customHeight="1" x14ac:dyDescent="0.2">
      <c r="B14" s="1743"/>
      <c r="C14" s="1432"/>
      <c r="D14" s="1432"/>
      <c r="E14" s="1432"/>
    </row>
    <row r="15" spans="2:5" ht="13.5" customHeight="1" x14ac:dyDescent="0.2">
      <c r="B15" s="1743"/>
      <c r="C15" s="1432"/>
      <c r="D15" s="1432"/>
      <c r="E15" s="1432"/>
    </row>
    <row r="16" spans="2:5" ht="13.5" customHeight="1" x14ac:dyDescent="0.2">
      <c r="B16" s="1743"/>
      <c r="C16" s="1432"/>
      <c r="D16" s="1432"/>
      <c r="E16" s="1432"/>
    </row>
    <row r="17" spans="2:5" ht="13.5" customHeight="1" x14ac:dyDescent="0.2">
      <c r="B17" s="1546"/>
      <c r="C17" s="1432"/>
      <c r="D17" s="1432"/>
      <c r="E17" s="1432"/>
    </row>
    <row r="18" spans="2:5" ht="12.75" customHeight="1" thickBot="1" x14ac:dyDescent="0.25">
      <c r="B18" s="1545"/>
      <c r="C18" s="1432"/>
      <c r="D18" s="1432"/>
      <c r="E18" s="1432"/>
    </row>
    <row r="19" spans="2:5" ht="12.2" customHeight="1" x14ac:dyDescent="0.2">
      <c r="B19" s="1544" t="s">
        <v>1610</v>
      </c>
      <c r="C19" s="1476"/>
    </row>
    <row r="20" spans="2:5" ht="12.2" customHeight="1" x14ac:dyDescent="0.2">
      <c r="B20" s="1543" t="s">
        <v>2076</v>
      </c>
    </row>
    <row r="21" spans="2:5" ht="12.2" customHeight="1" x14ac:dyDescent="0.2">
      <c r="B21" s="1543" t="s">
        <v>1609</v>
      </c>
    </row>
    <row r="22" spans="2:5" ht="12.2" customHeight="1" x14ac:dyDescent="0.2">
      <c r="B22" s="1542" t="s">
        <v>1608</v>
      </c>
    </row>
    <row r="23" spans="2:5" ht="12.2" customHeight="1" x14ac:dyDescent="0.2">
      <c r="B23" s="1542" t="s">
        <v>1607</v>
      </c>
    </row>
    <row r="24" spans="2:5" ht="12.2" customHeight="1" x14ac:dyDescent="0.2">
      <c r="B24" s="1542" t="s">
        <v>1606</v>
      </c>
    </row>
    <row r="25" spans="2:5" ht="12.2" customHeight="1" x14ac:dyDescent="0.2">
      <c r="B25" s="1542" t="s">
        <v>1605</v>
      </c>
    </row>
    <row r="28" spans="2:5" ht="12.75" customHeight="1" x14ac:dyDescent="0.2"/>
    <row r="29" spans="2:5" ht="12.75" customHeight="1" x14ac:dyDescent="0.2">
      <c r="B29" s="1352"/>
    </row>
    <row r="30" spans="2:5" ht="12.75" customHeight="1" x14ac:dyDescent="0.2"/>
    <row r="31" spans="2:5" ht="12.75" customHeight="1" x14ac:dyDescent="0.2">
      <c r="B31" s="1426"/>
      <c r="C31" s="1426"/>
      <c r="D31" s="1426"/>
      <c r="E31" s="1426"/>
    </row>
    <row r="32" spans="2:5" ht="12.75" customHeight="1" x14ac:dyDescent="0.2">
      <c r="B32" s="1426"/>
      <c r="C32" s="1426"/>
      <c r="D32" s="1426"/>
      <c r="E32" s="1426"/>
    </row>
    <row r="33" spans="2:5" ht="12.75" customHeight="1" x14ac:dyDescent="0.2">
      <c r="B33" s="1426"/>
      <c r="C33" s="1426"/>
      <c r="D33" s="1426"/>
      <c r="E33" s="1426"/>
    </row>
    <row r="34" spans="2:5" ht="12.75" customHeight="1" x14ac:dyDescent="0.2">
      <c r="B34" s="1426"/>
      <c r="C34" s="1426"/>
      <c r="D34" s="1426"/>
      <c r="E34" s="1426"/>
    </row>
    <row r="35" spans="2:5" ht="12.75" customHeight="1" x14ac:dyDescent="0.2">
      <c r="B35" s="1426"/>
      <c r="C35" s="1426"/>
      <c r="D35" s="1426"/>
      <c r="E35" s="1426"/>
    </row>
    <row r="36" spans="2:5" ht="12.75" customHeight="1" x14ac:dyDescent="0.2">
      <c r="B36" s="1426"/>
      <c r="C36" s="1426"/>
      <c r="D36" s="1426"/>
      <c r="E36" s="1426"/>
    </row>
    <row r="37" spans="2:5" ht="12.75" customHeight="1" x14ac:dyDescent="0.2">
      <c r="B37" s="1426"/>
      <c r="C37" s="1426"/>
      <c r="D37" s="1426"/>
      <c r="E37" s="1426"/>
    </row>
    <row r="38" spans="2:5" ht="12.75" customHeight="1" x14ac:dyDescent="0.2">
      <c r="B38" s="1426"/>
      <c r="C38" s="1426"/>
      <c r="D38" s="1426"/>
      <c r="E38" s="1426"/>
    </row>
    <row r="42" spans="2:5" x14ac:dyDescent="0.2">
      <c r="B42" s="1541"/>
    </row>
    <row r="43" spans="2:5" x14ac:dyDescent="0.2">
      <c r="B43" s="1372"/>
    </row>
    <row r="44" spans="2:5" x14ac:dyDescent="0.2">
      <c r="B44" s="1372"/>
    </row>
    <row r="45" spans="2:5" x14ac:dyDescent="0.2">
      <c r="B45" s="1376"/>
    </row>
    <row r="46" spans="2:5" x14ac:dyDescent="0.2">
      <c r="B46" s="1376"/>
    </row>
    <row r="47" spans="2:5" x14ac:dyDescent="0.2">
      <c r="B47" s="1376"/>
    </row>
    <row r="48" spans="2:5" x14ac:dyDescent="0.2">
      <c r="B48"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N22" sqref="N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Peoria SD 150</v>
      </c>
      <c r="C1" s="2512"/>
      <c r="D1" s="2512"/>
      <c r="E1" s="2512"/>
      <c r="F1" s="1540"/>
      <c r="G1" s="1540"/>
      <c r="H1" s="1540"/>
      <c r="I1" s="1540"/>
      <c r="J1" s="1540"/>
      <c r="K1" s="1540"/>
      <c r="L1" s="1540"/>
    </row>
    <row r="2" spans="2:12" ht="13.5" customHeight="1" x14ac:dyDescent="0.2">
      <c r="B2" s="2514">
        <f>'Single Audit Cover'!E7</f>
        <v>48072150025</v>
      </c>
      <c r="C2" s="2514"/>
      <c r="D2" s="2514"/>
      <c r="E2" s="2514"/>
      <c r="F2" s="1539"/>
      <c r="G2" s="1539"/>
      <c r="H2" s="1539"/>
      <c r="I2" s="1539"/>
      <c r="J2" s="1539"/>
      <c r="K2" s="1539"/>
      <c r="L2" s="1539"/>
    </row>
    <row r="3" spans="2:12" ht="13.5" customHeight="1" x14ac:dyDescent="0.2">
      <c r="B3" s="2505" t="s">
        <v>1622</v>
      </c>
      <c r="C3" s="2505"/>
      <c r="D3" s="2505"/>
      <c r="E3" s="2505"/>
      <c r="F3" s="1969"/>
      <c r="G3" s="1969"/>
      <c r="H3" s="1969"/>
      <c r="I3" s="1969"/>
      <c r="J3" s="1969"/>
      <c r="K3" s="1969"/>
      <c r="L3" s="1969"/>
    </row>
    <row r="4" spans="2:12" ht="13.5" customHeight="1" x14ac:dyDescent="0.2">
      <c r="B4" s="2535" t="str">
        <f>'[1]Single Audit Cover'!A4</f>
        <v>Year Ending June 30, 2016</v>
      </c>
      <c r="C4" s="2535"/>
      <c r="D4" s="2535"/>
      <c r="E4" s="2535"/>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1621</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1620</v>
      </c>
      <c r="C8" s="1533" t="s">
        <v>1950</v>
      </c>
      <c r="D8" s="1744">
        <v>1</v>
      </c>
      <c r="E8" s="1426"/>
      <c r="F8" s="1426"/>
      <c r="G8" s="1426"/>
      <c r="H8" s="1426"/>
      <c r="I8" s="1426"/>
    </row>
    <row r="9" spans="2:12" ht="13.5" customHeight="1" x14ac:dyDescent="0.2">
      <c r="B9" s="1459"/>
      <c r="C9" s="1459"/>
      <c r="D9" s="1459"/>
    </row>
    <row r="10" spans="2:12" ht="13.5" customHeight="1" x14ac:dyDescent="0.2">
      <c r="B10" s="1320" t="s">
        <v>1619</v>
      </c>
      <c r="C10" s="1320"/>
      <c r="D10" s="1426"/>
    </row>
    <row r="11" spans="2:12" ht="66.75" customHeight="1" x14ac:dyDescent="0.2">
      <c r="B11" s="2522" t="s">
        <v>2121</v>
      </c>
      <c r="C11" s="2522"/>
      <c r="D11" s="2523"/>
      <c r="E11" s="2523"/>
    </row>
    <row r="12" spans="2:12" ht="13.5" customHeight="1" x14ac:dyDescent="0.2">
      <c r="B12" s="1426"/>
      <c r="C12" s="1426"/>
      <c r="D12" s="1426"/>
    </row>
    <row r="13" spans="2:12" ht="13.5" customHeight="1" x14ac:dyDescent="0.2">
      <c r="B13" s="1320" t="s">
        <v>1618</v>
      </c>
      <c r="C13" s="1320"/>
      <c r="D13" s="1426"/>
    </row>
    <row r="14" spans="2:12" ht="76.5" customHeight="1" x14ac:dyDescent="0.2">
      <c r="B14" s="2522" t="s">
        <v>2124</v>
      </c>
      <c r="C14" s="2522"/>
      <c r="D14" s="2522"/>
      <c r="E14" s="2522"/>
      <c r="F14" s="2075"/>
      <c r="G14" s="2075"/>
      <c r="H14" s="2075"/>
      <c r="I14" s="2075"/>
      <c r="J14" s="2075"/>
      <c r="K14" s="2075"/>
    </row>
    <row r="15" spans="2:12" ht="13.5" customHeight="1" x14ac:dyDescent="0.2">
      <c r="B15" s="1426"/>
      <c r="C15" s="1426"/>
      <c r="D15" s="1426"/>
    </row>
    <row r="16" spans="2:12" ht="13.5" customHeight="1" x14ac:dyDescent="0.2">
      <c r="B16" s="1320" t="s">
        <v>1617</v>
      </c>
      <c r="C16" s="1320"/>
      <c r="D16" s="1426"/>
      <c r="E16" s="1547" t="s">
        <v>2147</v>
      </c>
    </row>
    <row r="17" spans="2:5" ht="13.5" customHeight="1" x14ac:dyDescent="0.2">
      <c r="B17" s="1426"/>
      <c r="C17" s="1426"/>
      <c r="D17" s="1426"/>
    </row>
    <row r="18" spans="2:5" ht="13.5" customHeight="1" x14ac:dyDescent="0.2">
      <c r="B18" s="1320" t="s">
        <v>1616</v>
      </c>
      <c r="C18" s="1320"/>
      <c r="D18" s="1426"/>
      <c r="E18" s="1547" t="s">
        <v>2248</v>
      </c>
    </row>
    <row r="19" spans="2:5" ht="13.5" customHeight="1" x14ac:dyDescent="0.2">
      <c r="B19" s="1426"/>
      <c r="C19" s="1426"/>
      <c r="D19" s="1426"/>
    </row>
    <row r="20" spans="2:5" ht="13.5" customHeight="1" x14ac:dyDescent="0.2">
      <c r="B20" s="1320" t="s">
        <v>1615</v>
      </c>
      <c r="C20" s="1320"/>
      <c r="D20" s="1426"/>
      <c r="E20" s="1547" t="s">
        <v>2148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2077</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67"/>
  <sheetViews>
    <sheetView showGridLines="0" zoomScale="110" zoomScaleNormal="110" zoomScaleSheetLayoutView="100" workbookViewId="0">
      <selection activeCell="N22" sqref="N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Peoria SD 150</v>
      </c>
      <c r="C1" s="2512"/>
      <c r="D1" s="2512"/>
      <c r="E1" s="2512"/>
      <c r="F1" s="1540"/>
      <c r="G1" s="1540"/>
      <c r="H1" s="1540"/>
      <c r="I1" s="1540"/>
      <c r="J1" s="1540"/>
      <c r="K1" s="1540"/>
      <c r="L1" s="1540"/>
    </row>
    <row r="2" spans="2:12" ht="13.5" customHeight="1" x14ac:dyDescent="0.2">
      <c r="B2" s="2514">
        <f>'Single Audit Cover'!E7</f>
        <v>48072150025</v>
      </c>
      <c r="C2" s="2514"/>
      <c r="D2" s="2514"/>
      <c r="E2" s="2514"/>
      <c r="F2" s="1539"/>
      <c r="G2" s="1539"/>
      <c r="H2" s="1539"/>
      <c r="I2" s="1539"/>
      <c r="J2" s="1539"/>
      <c r="K2" s="1539"/>
      <c r="L2" s="1539"/>
    </row>
    <row r="3" spans="2:12" ht="13.5" customHeight="1" x14ac:dyDescent="0.2">
      <c r="B3" s="2505" t="s">
        <v>1622</v>
      </c>
      <c r="C3" s="2505"/>
      <c r="D3" s="2505"/>
      <c r="E3" s="2505"/>
      <c r="F3" s="2052"/>
      <c r="G3" s="2052"/>
      <c r="H3" s="2052"/>
      <c r="I3" s="2052"/>
      <c r="J3" s="2052"/>
      <c r="K3" s="2052"/>
      <c r="L3" s="2052"/>
    </row>
    <row r="4" spans="2:12" ht="13.5" customHeight="1" x14ac:dyDescent="0.2">
      <c r="B4" s="2535" t="str">
        <f>'[1]Single Audit Cover'!A4</f>
        <v>Year Ending June 30, 2016</v>
      </c>
      <c r="C4" s="2535"/>
      <c r="D4" s="2535"/>
      <c r="E4" s="2535"/>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1621</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1620</v>
      </c>
      <c r="C8" s="1533" t="s">
        <v>1950</v>
      </c>
      <c r="D8" s="1744">
        <v>2</v>
      </c>
      <c r="E8" s="1426"/>
      <c r="F8" s="1426"/>
      <c r="G8" s="1426"/>
      <c r="H8" s="1426"/>
      <c r="I8" s="1426"/>
    </row>
    <row r="9" spans="2:12" ht="13.5" customHeight="1" x14ac:dyDescent="0.2">
      <c r="B9" s="1459"/>
      <c r="C9" s="1459"/>
      <c r="D9" s="1459"/>
    </row>
    <row r="10" spans="2:12" ht="13.5" customHeight="1" x14ac:dyDescent="0.2">
      <c r="B10" s="1320" t="s">
        <v>1619</v>
      </c>
      <c r="C10" s="1320"/>
      <c r="D10" s="1426"/>
    </row>
    <row r="11" spans="2:12" ht="110.25" customHeight="1" x14ac:dyDescent="0.2">
      <c r="B11" s="2522" t="s">
        <v>2125</v>
      </c>
      <c r="C11" s="2522"/>
      <c r="D11" s="2523"/>
      <c r="E11" s="2523"/>
    </row>
    <row r="12" spans="2:12" ht="13.5" customHeight="1" x14ac:dyDescent="0.2">
      <c r="B12" s="1426"/>
      <c r="C12" s="1426"/>
      <c r="D12" s="1426"/>
    </row>
    <row r="13" spans="2:12" ht="13.5" customHeight="1" x14ac:dyDescent="0.2">
      <c r="B13" s="1320" t="s">
        <v>1618</v>
      </c>
      <c r="C13" s="1320"/>
      <c r="D13" s="1426"/>
    </row>
    <row r="14" spans="2:12" ht="76.5" customHeight="1" x14ac:dyDescent="0.2">
      <c r="B14" s="2522" t="s">
        <v>2128</v>
      </c>
      <c r="C14" s="2522"/>
      <c r="D14" s="2522"/>
      <c r="E14" s="2522"/>
      <c r="F14" s="2075"/>
      <c r="G14" s="2075"/>
      <c r="H14" s="2075"/>
      <c r="I14" s="2075"/>
      <c r="J14" s="2075"/>
      <c r="K14" s="2075"/>
    </row>
    <row r="15" spans="2:12" ht="13.5" customHeight="1" x14ac:dyDescent="0.2">
      <c r="B15" s="1426"/>
      <c r="C15" s="1426"/>
      <c r="D15" s="1426"/>
    </row>
    <row r="16" spans="2:12" ht="13.5" customHeight="1" x14ac:dyDescent="0.2">
      <c r="B16" s="1320" t="s">
        <v>1617</v>
      </c>
      <c r="C16" s="1320"/>
      <c r="D16" s="1426"/>
      <c r="E16" s="2060" t="s">
        <v>2147</v>
      </c>
    </row>
    <row r="17" spans="2:5" ht="13.5" customHeight="1" x14ac:dyDescent="0.2">
      <c r="B17" s="1426"/>
      <c r="C17" s="1426"/>
      <c r="D17" s="1426"/>
    </row>
    <row r="18" spans="2:5" ht="13.5" customHeight="1" x14ac:dyDescent="0.2">
      <c r="B18" s="1320" t="s">
        <v>1616</v>
      </c>
      <c r="C18" s="1320"/>
      <c r="D18" s="1426"/>
      <c r="E18" s="2060" t="s">
        <v>2248</v>
      </c>
    </row>
    <row r="19" spans="2:5" ht="13.5" customHeight="1" x14ac:dyDescent="0.2">
      <c r="B19" s="1426"/>
      <c r="C19" s="1426"/>
      <c r="D19" s="1426"/>
    </row>
    <row r="20" spans="2:5" ht="13.5" customHeight="1" x14ac:dyDescent="0.2">
      <c r="B20" s="1320" t="s">
        <v>1615</v>
      </c>
      <c r="C20" s="1320"/>
      <c r="D20" s="1426"/>
      <c r="E20" s="1547" t="s">
        <v>2148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c r="B34" s="1454"/>
      <c r="C34" s="1454"/>
      <c r="D34" s="1454"/>
    </row>
    <row r="35" spans="2:4" ht="13.5" customHeight="1" x14ac:dyDescent="0.2">
      <c r="B35" s="1454"/>
      <c r="C35" s="1454"/>
      <c r="D35" s="1454"/>
    </row>
    <row r="36" spans="2:4" ht="13.5" customHeight="1" x14ac:dyDescent="0.2">
      <c r="B36" s="1454"/>
      <c r="C36" s="1454"/>
      <c r="D36" s="1454"/>
    </row>
    <row r="37" spans="2:4" ht="13.5" customHeight="1" x14ac:dyDescent="0.2">
      <c r="B37" s="1454"/>
      <c r="C37" s="1454"/>
      <c r="D37" s="1454"/>
    </row>
    <row r="38" spans="2:4" ht="13.5" customHeight="1" thickBot="1" x14ac:dyDescent="0.25">
      <c r="B38" s="1553"/>
      <c r="C38" s="1553"/>
      <c r="D38" s="1553"/>
    </row>
    <row r="39" spans="2:4" ht="12.2" customHeight="1" x14ac:dyDescent="0.2">
      <c r="B39" s="1552" t="s">
        <v>2077</v>
      </c>
      <c r="C39" s="1552"/>
      <c r="D39" s="1552"/>
    </row>
    <row r="40" spans="2:4" ht="12.2" customHeight="1" x14ac:dyDescent="0.2">
      <c r="B40" s="1379"/>
      <c r="C40" s="1379"/>
      <c r="D40" s="1379"/>
    </row>
    <row r="41" spans="2:4" ht="12.75" customHeight="1" x14ac:dyDescent="0.2">
      <c r="B41" s="1372"/>
      <c r="C41" s="1372"/>
      <c r="D41" s="1372"/>
    </row>
    <row r="42" spans="2:4" ht="12.75" customHeight="1" x14ac:dyDescent="0.2">
      <c r="B42" s="1372"/>
      <c r="C42" s="1372"/>
      <c r="D42" s="1372"/>
    </row>
    <row r="43" spans="2:4" x14ac:dyDescent="0.2">
      <c r="B43" s="1372"/>
      <c r="C43" s="1372"/>
      <c r="D43" s="1372"/>
    </row>
    <row r="44" spans="2:4" x14ac:dyDescent="0.2">
      <c r="B44" s="1372"/>
      <c r="C44" s="1372"/>
      <c r="D44" s="1372"/>
    </row>
    <row r="48" spans="2:4" x14ac:dyDescent="0.2">
      <c r="B48" s="1352"/>
      <c r="C48" s="1352"/>
      <c r="D48" s="1352"/>
    </row>
    <row r="49" spans="2:9" ht="12.75" customHeight="1" x14ac:dyDescent="0.2"/>
    <row r="50" spans="2:9" ht="12.75" customHeight="1" x14ac:dyDescent="0.2">
      <c r="B50" s="1426"/>
      <c r="C50" s="1426"/>
      <c r="D50" s="1426"/>
      <c r="E50" s="1426"/>
      <c r="F50" s="1426"/>
      <c r="G50" s="1426"/>
      <c r="H50" s="1426"/>
      <c r="I50" s="1426"/>
    </row>
    <row r="51" spans="2:9" ht="12.75" customHeight="1" x14ac:dyDescent="0.2">
      <c r="B51" s="1426"/>
      <c r="C51" s="1426"/>
      <c r="D51" s="1426"/>
      <c r="E51" s="1426"/>
      <c r="F51" s="1426"/>
      <c r="G51" s="1426"/>
      <c r="H51" s="1426"/>
      <c r="I51" s="1426"/>
    </row>
    <row r="52" spans="2:9" ht="12.75" customHeight="1" x14ac:dyDescent="0.2">
      <c r="B52" s="1426"/>
      <c r="C52" s="1426"/>
      <c r="D52" s="1426"/>
      <c r="E52" s="1426"/>
      <c r="F52" s="1426"/>
      <c r="G52" s="1426"/>
      <c r="H52" s="1426"/>
      <c r="I52" s="1426"/>
    </row>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row>
    <row r="57" spans="2:9" ht="12.75" customHeight="1" x14ac:dyDescent="0.2">
      <c r="B57" s="1426"/>
      <c r="C57" s="1426"/>
      <c r="D57" s="1426"/>
      <c r="E57" s="1426"/>
      <c r="F57" s="1426"/>
      <c r="G57" s="1426"/>
      <c r="H57" s="1426"/>
      <c r="I57" s="1426"/>
    </row>
    <row r="61" spans="2:9" x14ac:dyDescent="0.2">
      <c r="B61" s="1541"/>
      <c r="C61" s="1541"/>
      <c r="D61" s="1541"/>
    </row>
    <row r="62" spans="2:9" x14ac:dyDescent="0.2">
      <c r="B62" s="1372"/>
      <c r="C62" s="1372"/>
      <c r="D62" s="1372"/>
    </row>
    <row r="63" spans="2:9" x14ac:dyDescent="0.2">
      <c r="B63" s="1372"/>
      <c r="C63" s="1372"/>
      <c r="D63" s="1372"/>
    </row>
    <row r="64" spans="2:9" x14ac:dyDescent="0.2">
      <c r="B64" s="1376"/>
      <c r="C64" s="1376"/>
      <c r="D64" s="1376"/>
    </row>
    <row r="65" spans="2:4" x14ac:dyDescent="0.2">
      <c r="B65" s="1376"/>
      <c r="C65" s="1376"/>
      <c r="D65" s="1376"/>
    </row>
    <row r="66" spans="2:4" x14ac:dyDescent="0.2">
      <c r="B66" s="1376"/>
      <c r="C66" s="1376"/>
      <c r="D66" s="1376"/>
    </row>
    <row r="67" spans="2:4" x14ac:dyDescent="0.2">
      <c r="B67" s="1372"/>
      <c r="C67" s="1372"/>
      <c r="D67"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N22" sqref="N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Peoria SD 150</v>
      </c>
      <c r="C1" s="2512"/>
      <c r="D1" s="2512"/>
      <c r="E1" s="2512"/>
      <c r="F1" s="1540"/>
      <c r="G1" s="1540"/>
      <c r="H1" s="1540"/>
      <c r="I1" s="1540"/>
      <c r="J1" s="1540"/>
      <c r="K1" s="1540"/>
      <c r="L1" s="1540"/>
    </row>
    <row r="2" spans="2:12" ht="13.5" customHeight="1" x14ac:dyDescent="0.2">
      <c r="B2" s="2514">
        <f>'Single Audit Cover'!E7</f>
        <v>48072150025</v>
      </c>
      <c r="C2" s="2514"/>
      <c r="D2" s="2514"/>
      <c r="E2" s="2514"/>
      <c r="F2" s="1539"/>
      <c r="G2" s="1539"/>
      <c r="H2" s="1539"/>
      <c r="I2" s="1539"/>
      <c r="J2" s="1539"/>
      <c r="K2" s="1539"/>
      <c r="L2" s="1539"/>
    </row>
    <row r="3" spans="2:12" ht="13.5" customHeight="1" x14ac:dyDescent="0.2">
      <c r="B3" s="2505" t="s">
        <v>1622</v>
      </c>
      <c r="C3" s="2505"/>
      <c r="D3" s="2505"/>
      <c r="E3" s="2505"/>
      <c r="F3" s="2052"/>
      <c r="G3" s="2052"/>
      <c r="H3" s="2052"/>
      <c r="I3" s="2052"/>
      <c r="J3" s="2052"/>
      <c r="K3" s="2052"/>
      <c r="L3" s="2052"/>
    </row>
    <row r="4" spans="2:12" ht="13.5" customHeight="1" x14ac:dyDescent="0.2">
      <c r="B4" s="2535" t="str">
        <f>'[1]Single Audit Cover'!A4</f>
        <v>Year Ending June 30, 2016</v>
      </c>
      <c r="C4" s="2535"/>
      <c r="D4" s="2535"/>
      <c r="E4" s="2535"/>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1621</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1620</v>
      </c>
      <c r="C8" s="1533" t="s">
        <v>1950</v>
      </c>
      <c r="D8" s="1744">
        <v>3</v>
      </c>
      <c r="E8" s="1426"/>
      <c r="F8" s="1426"/>
      <c r="G8" s="1426"/>
      <c r="H8" s="1426"/>
      <c r="I8" s="1426"/>
    </row>
    <row r="9" spans="2:12" ht="13.5" customHeight="1" x14ac:dyDescent="0.2">
      <c r="B9" s="1459"/>
      <c r="C9" s="1459"/>
      <c r="D9" s="1459"/>
    </row>
    <row r="10" spans="2:12" ht="13.5" customHeight="1" x14ac:dyDescent="0.2">
      <c r="B10" s="1320" t="s">
        <v>1619</v>
      </c>
      <c r="C10" s="1320"/>
      <c r="D10" s="1426"/>
    </row>
    <row r="11" spans="2:12" ht="66.75" customHeight="1" x14ac:dyDescent="0.2">
      <c r="B11" s="2522" t="s">
        <v>2131</v>
      </c>
      <c r="C11" s="2522"/>
      <c r="D11" s="2523"/>
      <c r="E11" s="2523"/>
    </row>
    <row r="12" spans="2:12" ht="13.5" customHeight="1" x14ac:dyDescent="0.2">
      <c r="B12" s="1426"/>
      <c r="C12" s="1426"/>
      <c r="D12" s="1426"/>
    </row>
    <row r="13" spans="2:12" ht="13.5" customHeight="1" x14ac:dyDescent="0.2">
      <c r="B13" s="1320" t="s">
        <v>1618</v>
      </c>
      <c r="C13" s="1320"/>
      <c r="D13" s="1426"/>
    </row>
    <row r="14" spans="2:12" ht="76.5" customHeight="1" x14ac:dyDescent="0.2">
      <c r="B14" s="2530" t="s">
        <v>2137</v>
      </c>
      <c r="C14" s="2530"/>
      <c r="D14" s="2530"/>
      <c r="E14" s="2530"/>
      <c r="F14" s="2076"/>
      <c r="G14" s="2076"/>
      <c r="H14" s="2076"/>
      <c r="I14" s="2076"/>
      <c r="J14" s="2076"/>
      <c r="K14" s="2076"/>
    </row>
    <row r="15" spans="2:12" ht="13.5" customHeight="1" x14ac:dyDescent="0.2">
      <c r="B15" s="1426"/>
      <c r="C15" s="1426"/>
      <c r="D15" s="1426"/>
    </row>
    <row r="16" spans="2:12" ht="13.5" customHeight="1" x14ac:dyDescent="0.2">
      <c r="B16" s="1320" t="s">
        <v>1617</v>
      </c>
      <c r="C16" s="1320"/>
      <c r="D16" s="1426"/>
      <c r="E16" s="1547" t="s">
        <v>2147</v>
      </c>
    </row>
    <row r="17" spans="2:5" ht="13.5" customHeight="1" x14ac:dyDescent="0.2">
      <c r="B17" s="1426"/>
      <c r="C17" s="1426"/>
      <c r="D17" s="1426"/>
    </row>
    <row r="18" spans="2:5" ht="13.5" customHeight="1" x14ac:dyDescent="0.2">
      <c r="B18" s="1320" t="s">
        <v>1616</v>
      </c>
      <c r="C18" s="1320"/>
      <c r="D18" s="1426"/>
      <c r="E18" s="1547" t="s">
        <v>2248</v>
      </c>
    </row>
    <row r="19" spans="2:5" ht="13.5" customHeight="1" x14ac:dyDescent="0.2">
      <c r="B19" s="1426"/>
      <c r="C19" s="1426"/>
      <c r="D19" s="1426"/>
    </row>
    <row r="20" spans="2:5" ht="13.5" customHeight="1" x14ac:dyDescent="0.2">
      <c r="B20" s="1320" t="s">
        <v>1615</v>
      </c>
      <c r="C20" s="1320"/>
      <c r="D20" s="1426"/>
      <c r="E20" s="1547" t="s">
        <v>2148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2077</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48072150025</v>
      </c>
    </row>
    <row r="3" spans="1:2" x14ac:dyDescent="0.2">
      <c r="A3" t="s">
        <v>1131</v>
      </c>
      <c r="B3" s="1232" t="str">
        <f>COVER!A15</f>
        <v>Peoria</v>
      </c>
    </row>
    <row r="4" spans="1:2" x14ac:dyDescent="0.2">
      <c r="A4" t="s">
        <v>1187</v>
      </c>
      <c r="B4" s="1232" t="str">
        <f>COVER!A17</f>
        <v>Peoria SD 150</v>
      </c>
    </row>
    <row r="5" spans="1:2" x14ac:dyDescent="0.2">
      <c r="A5" t="s">
        <v>818</v>
      </c>
      <c r="B5" s="1232" t="str">
        <f>COVER!A38</f>
        <v>Dr. Sharon Desmoulin-Kherat</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2"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2050</v>
      </c>
      <c r="B12" s="1232" t="str">
        <f>IF(COVER!J29="x","Yes",IF(COVER!L29="X","No",0))</f>
        <v>Yes</v>
      </c>
    </row>
    <row r="13" spans="1:2" x14ac:dyDescent="0.2">
      <c r="A13" s="13" t="s">
        <v>2051</v>
      </c>
      <c r="B13" s="1232" t="str">
        <f>IF(COVER!J30="x","Yes",IF(COVER!L30="x","No",0))</f>
        <v>Yes</v>
      </c>
    </row>
    <row r="14" spans="1:2" x14ac:dyDescent="0.2">
      <c r="A14" t="s">
        <v>565</v>
      </c>
      <c r="B14" s="1232" t="str">
        <f>IF(COVER!J31="x","Yes",IF(COVER!L31="x","No",0))</f>
        <v>Yes</v>
      </c>
    </row>
    <row r="15" spans="1:2" x14ac:dyDescent="0.2">
      <c r="A15" t="s">
        <v>675</v>
      </c>
      <c r="B15" s="1232" t="str">
        <f>COVER!T23</f>
        <v>066-004450</v>
      </c>
    </row>
    <row r="16" spans="1:2" x14ac:dyDescent="0.2">
      <c r="A16" t="s">
        <v>500</v>
      </c>
      <c r="B16" s="1232" t="str">
        <f>COVER!T13</f>
        <v>Clifton Larson Allen, LLP</v>
      </c>
    </row>
    <row r="17" spans="1:2" x14ac:dyDescent="0.2">
      <c r="A17" t="s">
        <v>1051</v>
      </c>
      <c r="B17" s="1232" t="str">
        <f>COVER!T15</f>
        <v>Hope Wheeler</v>
      </c>
    </row>
    <row r="18" spans="1:2" x14ac:dyDescent="0.2">
      <c r="A18" t="s">
        <v>1369</v>
      </c>
      <c r="B18" s="1232" t="str">
        <f>COVER!T17</f>
        <v>301 SW Adams St., Suite 1000</v>
      </c>
    </row>
    <row r="19" spans="1:2" x14ac:dyDescent="0.2">
      <c r="A19" t="s">
        <v>1053</v>
      </c>
      <c r="B19" s="1232" t="str">
        <f>COVER!T25</f>
        <v>Hope.Wheeler@claconnect.com</v>
      </c>
    </row>
    <row r="20" spans="1:2" x14ac:dyDescent="0.2">
      <c r="A20" t="s">
        <v>1054</v>
      </c>
      <c r="B20" s="1232" t="str">
        <f>COVER!T19</f>
        <v>Peoria</v>
      </c>
    </row>
    <row r="21" spans="1:2" x14ac:dyDescent="0.2">
      <c r="A21" t="s">
        <v>568</v>
      </c>
      <c r="B21" s="1232" t="str">
        <f>COVER!X19</f>
        <v>IL</v>
      </c>
    </row>
    <row r="22" spans="1:2" x14ac:dyDescent="0.2">
      <c r="A22" t="s">
        <v>1055</v>
      </c>
      <c r="B22" s="1232">
        <f>COVER!Z19</f>
        <v>61602</v>
      </c>
    </row>
    <row r="23" spans="1:2" x14ac:dyDescent="0.2">
      <c r="A23" t="s">
        <v>1371</v>
      </c>
      <c r="B23" s="1232" t="str">
        <f>COVER!T21</f>
        <v>(309) 671-4500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1904</v>
      </c>
      <c r="B49" s="1232" t="str">
        <f>IF('Aud Quest 2'!B51="x","Yes",IF('Aud Quest 2'!B51&lt;&gt;"x","0"))</f>
        <v>0</v>
      </c>
    </row>
    <row r="50" spans="1:4" x14ac:dyDescent="0.2">
      <c r="A50" s="13" t="s">
        <v>1903</v>
      </c>
      <c r="B50" s="1786">
        <f>'Aud Quest 2'!H51</f>
        <v>0</v>
      </c>
    </row>
    <row r="51" spans="1:4" x14ac:dyDescent="0.2">
      <c r="A51" s="13" t="s">
        <v>1905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16141024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1666308</v>
      </c>
      <c r="D72" s="14" t="str">
        <f t="shared" si="0"/>
        <v>Error?</v>
      </c>
    </row>
    <row r="73" spans="1:4" x14ac:dyDescent="0.2">
      <c r="A73" s="55">
        <v>12</v>
      </c>
      <c r="B73" s="1232">
        <f>'Assets-Liab 5-6'!C5</f>
        <v>252899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36343594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1113226</v>
      </c>
      <c r="D86" s="14" t="str">
        <f t="shared" si="0"/>
        <v>Error?</v>
      </c>
    </row>
    <row r="87" spans="1:4" x14ac:dyDescent="0.2">
      <c r="A87" s="83">
        <v>26</v>
      </c>
      <c r="D87" s="14" t="str">
        <f t="shared" si="0"/>
        <v>OK</v>
      </c>
    </row>
    <row r="88" spans="1:4" x14ac:dyDescent="0.2">
      <c r="A88" s="55">
        <v>27</v>
      </c>
      <c r="B88" s="1232">
        <f>'Assets-Liab 5-6'!C32</f>
        <v>14461384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38393180</v>
      </c>
      <c r="C91" s="14" t="s">
        <v>671</v>
      </c>
      <c r="D91" s="14" t="str">
        <f t="shared" si="0"/>
        <v>Error?</v>
      </c>
    </row>
    <row r="92" spans="1:4" x14ac:dyDescent="0.2">
      <c r="A92" s="55">
        <v>31</v>
      </c>
      <c r="B92" s="1232">
        <f>'Assets-Liab 5-6'!C39</f>
        <v>-2049586</v>
      </c>
      <c r="D92" s="14" t="str">
        <f t="shared" si="0"/>
        <v>Error?</v>
      </c>
    </row>
    <row r="93" spans="1:4" x14ac:dyDescent="0.2">
      <c r="A93" s="55">
        <v>32</v>
      </c>
      <c r="B93" s="1232">
        <f>'Assets-Liab 5-6'!C41</f>
        <v>36343594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3555467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5905616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3185495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9093166</v>
      </c>
      <c r="C122" s="14" t="s">
        <v>671</v>
      </c>
      <c r="D122" s="14" t="str">
        <f t="shared" si="0"/>
        <v>Error?</v>
      </c>
    </row>
    <row r="123" spans="1:4" x14ac:dyDescent="0.2">
      <c r="A123" s="55">
        <v>62</v>
      </c>
      <c r="B123" s="1232">
        <f>'Assets-Liab 5-6'!D39</f>
        <v>-3187550</v>
      </c>
      <c r="D123" s="14" t="str">
        <f t="shared" si="0"/>
        <v>Error?</v>
      </c>
    </row>
    <row r="124" spans="1:4" x14ac:dyDescent="0.2">
      <c r="A124" s="55">
        <v>63</v>
      </c>
      <c r="B124" s="1232">
        <f>'Assets-Liab 5-6'!D41</f>
        <v>5905616</v>
      </c>
      <c r="C124" s="14" t="s">
        <v>671</v>
      </c>
      <c r="D124" s="14" t="str">
        <f t="shared" si="0"/>
        <v>Error?</v>
      </c>
    </row>
    <row r="125" spans="1:4" x14ac:dyDescent="0.2">
      <c r="A125" s="83">
        <v>64</v>
      </c>
      <c r="D125" s="14" t="str">
        <f t="shared" si="0"/>
        <v>OK</v>
      </c>
    </row>
    <row r="126" spans="1:4" x14ac:dyDescent="0.2">
      <c r="A126" s="55">
        <v>65</v>
      </c>
      <c r="B126" s="1232">
        <f>'Assets-Liab 5-6'!E6</f>
        <v>9036805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19132806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8096446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8096446</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19132806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1422193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6100065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1274198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6585301</v>
      </c>
      <c r="C169" s="14" t="s">
        <v>671</v>
      </c>
      <c r="D169" s="14" t="str">
        <f t="shared" si="1"/>
        <v>Error?</v>
      </c>
    </row>
    <row r="170" spans="1:4" x14ac:dyDescent="0.2">
      <c r="A170" s="55">
        <v>109</v>
      </c>
      <c r="B170" s="1232">
        <f>'Assets-Liab 5-6'!F39</f>
        <v>-485236</v>
      </c>
      <c r="D170" s="14" t="str">
        <f t="shared" si="1"/>
        <v>Error?</v>
      </c>
    </row>
    <row r="171" spans="1:4" x14ac:dyDescent="0.2">
      <c r="A171" s="55">
        <v>110</v>
      </c>
      <c r="B171" s="1232">
        <f>'Assets-Liab 5-6'!F41</f>
        <v>6100065</v>
      </c>
      <c r="C171" s="14" t="s">
        <v>671</v>
      </c>
      <c r="D171" s="14" t="str">
        <f t="shared" si="1"/>
        <v>Error?</v>
      </c>
    </row>
    <row r="172" spans="1:4" x14ac:dyDescent="0.2">
      <c r="A172" s="83">
        <v>111</v>
      </c>
      <c r="D172" s="14" t="str">
        <f t="shared" si="1"/>
        <v>OK</v>
      </c>
    </row>
    <row r="173" spans="1:4" x14ac:dyDescent="0.2">
      <c r="A173" s="55">
        <v>112</v>
      </c>
      <c r="B173" s="1232">
        <f>'Assets-Liab 5-6'!G6</f>
        <v>3155912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3645665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737986</v>
      </c>
      <c r="D184" s="14" t="str">
        <f t="shared" si="1"/>
        <v>Error?</v>
      </c>
    </row>
    <row r="185" spans="1:4" x14ac:dyDescent="0.2">
      <c r="A185" s="55">
        <v>124</v>
      </c>
      <c r="B185" s="1232">
        <f>'Assets-Liab 5-6'!G32</f>
        <v>2827509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3699736</v>
      </c>
      <c r="C188" s="14" t="s">
        <v>671</v>
      </c>
      <c r="D188" s="14" t="str">
        <f t="shared" si="1"/>
        <v>Error?</v>
      </c>
    </row>
    <row r="189" spans="1:4" x14ac:dyDescent="0.2">
      <c r="A189" s="55">
        <v>128</v>
      </c>
      <c r="B189" s="1232">
        <f>'Assets-Liab 5-6'!G39</f>
        <v>-54071</v>
      </c>
      <c r="D189" s="14" t="str">
        <f t="shared" si="1"/>
        <v>Error?</v>
      </c>
    </row>
    <row r="190" spans="1:4" x14ac:dyDescent="0.2">
      <c r="A190" s="55">
        <v>129</v>
      </c>
      <c r="B190" s="1232">
        <f>'Assets-Liab 5-6'!G41</f>
        <v>3645665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51000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4404372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58824</v>
      </c>
      <c r="C211" s="14" t="s">
        <v>671</v>
      </c>
      <c r="D211" s="14" t="str">
        <f t="shared" si="2"/>
        <v>Error?</v>
      </c>
    </row>
    <row r="212" spans="1:4" x14ac:dyDescent="0.2">
      <c r="A212" s="55">
        <v>151</v>
      </c>
      <c r="B212" s="1232">
        <f>'Assets-Liab 5-6'!H39</f>
        <v>4345548</v>
      </c>
      <c r="D212" s="14" t="str">
        <f t="shared" si="2"/>
        <v>Error?</v>
      </c>
    </row>
    <row r="213" spans="1:4" x14ac:dyDescent="0.2">
      <c r="A213" s="91">
        <v>152</v>
      </c>
      <c r="B213" s="1232">
        <f>'Assets-Liab 5-6'!H41</f>
        <v>4404372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10931333</v>
      </c>
      <c r="D273" s="14" t="str">
        <f t="shared" si="3"/>
        <v>Error?</v>
      </c>
    </row>
    <row r="274" spans="1:4" x14ac:dyDescent="0.2">
      <c r="A274" s="55">
        <v>213</v>
      </c>
      <c r="B274" s="1232">
        <f>'Assets-Liab 5-6'!M17</f>
        <v>154183681</v>
      </c>
      <c r="D274" s="14" t="str">
        <f t="shared" si="3"/>
        <v>Error?</v>
      </c>
    </row>
    <row r="275" spans="1:4" x14ac:dyDescent="0.2">
      <c r="A275" s="55">
        <v>214</v>
      </c>
      <c r="B275" s="1232">
        <f>'Assets-Liab 5-6'!M18</f>
        <v>3646752</v>
      </c>
      <c r="D275" s="14" t="str">
        <f t="shared" si="3"/>
        <v>Error?</v>
      </c>
    </row>
    <row r="276" spans="1:4" x14ac:dyDescent="0.2">
      <c r="A276" s="55">
        <v>215</v>
      </c>
      <c r="B276" s="1232">
        <f>'Assets-Liab 5-6'!M19</f>
        <v>15445775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184207541</v>
      </c>
      <c r="C279" s="14" t="s">
        <v>671</v>
      </c>
      <c r="D279" s="14" t="str">
        <f t="shared" si="3"/>
        <v>Error?</v>
      </c>
    </row>
    <row r="280" spans="1:4" x14ac:dyDescent="0.2">
      <c r="A280" s="55">
        <v>219</v>
      </c>
      <c r="B280" s="1232">
        <f>'Assets-Liab 5-6'!M40</f>
        <v>184207541</v>
      </c>
      <c r="D280" s="14" t="str">
        <f t="shared" si="3"/>
        <v>Error?</v>
      </c>
    </row>
    <row r="281" spans="1:4" x14ac:dyDescent="0.2">
      <c r="A281" s="55">
        <v>220</v>
      </c>
      <c r="B281" s="1232">
        <f>'Assets-Liab 5-6'!M41</f>
        <v>184207541</v>
      </c>
      <c r="C281" s="14" t="s">
        <v>671</v>
      </c>
      <c r="D281" s="14" t="str">
        <f t="shared" si="3"/>
        <v>Error?</v>
      </c>
    </row>
    <row r="282" spans="1:4" x14ac:dyDescent="0.2">
      <c r="A282" s="55">
        <v>221</v>
      </c>
      <c r="B282" s="1232">
        <f>'Assets-Liab 5-6'!N21</f>
        <v>0</v>
      </c>
      <c r="D282" s="14" t="str">
        <f t="shared" si="3"/>
        <v>Error?</v>
      </c>
    </row>
    <row r="283" spans="1:4" x14ac:dyDescent="0.2">
      <c r="A283" s="55">
        <v>222</v>
      </c>
      <c r="B283" s="1232">
        <f>'Assets-Liab 5-6'!N22</f>
        <v>122562027</v>
      </c>
      <c r="D283" s="14" t="str">
        <f t="shared" si="3"/>
        <v>Error?</v>
      </c>
    </row>
    <row r="284" spans="1:4" x14ac:dyDescent="0.2">
      <c r="A284" s="55">
        <v>223</v>
      </c>
      <c r="B284" s="1232">
        <f>'Assets-Liab 5-6'!N23</f>
        <v>122562027</v>
      </c>
      <c r="C284" s="14" t="s">
        <v>671</v>
      </c>
      <c r="D284" s="14" t="str">
        <f t="shared" si="3"/>
        <v>Error?</v>
      </c>
    </row>
    <row r="285" spans="1:4" x14ac:dyDescent="0.2">
      <c r="A285" s="55">
        <v>224</v>
      </c>
      <c r="B285" s="1232">
        <f>'Assets-Liab 5-6'!N36</f>
        <v>122562027</v>
      </c>
      <c r="D285" s="14" t="str">
        <f t="shared" si="3"/>
        <v>Error?</v>
      </c>
    </row>
    <row r="286" spans="1:4" x14ac:dyDescent="0.2">
      <c r="A286" s="83">
        <v>225</v>
      </c>
      <c r="D286" s="14" t="str">
        <f t="shared" si="3"/>
        <v>OK</v>
      </c>
    </row>
    <row r="287" spans="1:4" x14ac:dyDescent="0.2">
      <c r="A287" s="55">
        <v>226</v>
      </c>
      <c r="B287" s="1232">
        <f>'Assets-Liab 5-6'!N37</f>
        <v>122562027</v>
      </c>
      <c r="C287" s="14" t="s">
        <v>671</v>
      </c>
      <c r="D287" s="14" t="str">
        <f t="shared" si="3"/>
        <v>Error?</v>
      </c>
    </row>
    <row r="288" spans="1:4" x14ac:dyDescent="0.2">
      <c r="A288" s="55">
        <v>227</v>
      </c>
      <c r="B288" s="1232">
        <f>'Assets-Liab 5-6'!N41</f>
        <v>122562027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37565774</v>
      </c>
      <c r="D705" s="14" t="str">
        <f t="shared" si="10"/>
        <v>Error?</v>
      </c>
    </row>
    <row r="706" spans="1:4" x14ac:dyDescent="0.2">
      <c r="A706" s="55">
        <v>645</v>
      </c>
      <c r="B706" s="1232">
        <f>'Expenditures 15-22'!C16</f>
        <v>554891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1309553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510070</v>
      </c>
      <c r="D717" s="14" t="str">
        <f t="shared" si="10"/>
        <v>Error?</v>
      </c>
    </row>
    <row r="718" spans="1:4" x14ac:dyDescent="0.2">
      <c r="A718" s="55">
        <v>657</v>
      </c>
      <c r="B718" s="1232">
        <f>'Expenditures 15-22'!C14</f>
        <v>1822962</v>
      </c>
      <c r="D718" s="14" t="str">
        <f t="shared" si="10"/>
        <v>Error?</v>
      </c>
    </row>
    <row r="719" spans="1:4" x14ac:dyDescent="0.2">
      <c r="A719" s="55">
        <v>658</v>
      </c>
      <c r="B719" s="1232">
        <f>'Expenditures 15-22'!C15</f>
        <v>127740</v>
      </c>
      <c r="D719" s="14" t="str">
        <f t="shared" si="10"/>
        <v>Error?</v>
      </c>
    </row>
    <row r="720" spans="1:4" x14ac:dyDescent="0.2">
      <c r="A720" s="55">
        <v>659</v>
      </c>
      <c r="B720" s="1232">
        <f>'Expenditures 15-22'!C33</f>
        <v>59485748</v>
      </c>
      <c r="C720" s="14" t="s">
        <v>671</v>
      </c>
      <c r="D720" s="14" t="str">
        <f t="shared" si="10"/>
        <v>Error?</v>
      </c>
    </row>
    <row r="721" spans="1:4" x14ac:dyDescent="0.2">
      <c r="A721" s="55">
        <v>660</v>
      </c>
      <c r="B721" s="1232">
        <f>'Expenditures 15-22'!C36</f>
        <v>1200058</v>
      </c>
      <c r="D721" s="14" t="str">
        <f t="shared" si="10"/>
        <v>Error?</v>
      </c>
    </row>
    <row r="722" spans="1:4" x14ac:dyDescent="0.2">
      <c r="A722" s="55">
        <v>661</v>
      </c>
      <c r="B722" s="1232">
        <f>'Expenditures 15-22'!C37</f>
        <v>1543078</v>
      </c>
      <c r="D722" s="14" t="str">
        <f t="shared" si="10"/>
        <v>Error?</v>
      </c>
    </row>
    <row r="723" spans="1:4" x14ac:dyDescent="0.2">
      <c r="A723" s="55">
        <v>662</v>
      </c>
      <c r="B723" s="1232">
        <f>'Expenditures 15-22'!C38</f>
        <v>1435171</v>
      </c>
      <c r="D723" s="14" t="str">
        <f t="shared" si="10"/>
        <v>Error?</v>
      </c>
    </row>
    <row r="724" spans="1:4" x14ac:dyDescent="0.2">
      <c r="A724" s="55">
        <v>663</v>
      </c>
      <c r="B724" s="1232">
        <f>'Expenditures 15-22'!C39</f>
        <v>575838</v>
      </c>
      <c r="D724" s="14" t="str">
        <f t="shared" si="10"/>
        <v>Error?</v>
      </c>
    </row>
    <row r="725" spans="1:4" x14ac:dyDescent="0.2">
      <c r="A725" s="55">
        <v>664</v>
      </c>
      <c r="B725" s="1232">
        <f>'Expenditures 15-22'!C40</f>
        <v>2044452</v>
      </c>
      <c r="D725" s="14" t="str">
        <f t="shared" si="10"/>
        <v>Error?</v>
      </c>
    </row>
    <row r="726" spans="1:4" x14ac:dyDescent="0.2">
      <c r="A726" s="55">
        <v>665</v>
      </c>
      <c r="B726" s="1232">
        <f>'Expenditures 15-22'!C41</f>
        <v>79017</v>
      </c>
      <c r="D726" s="14" t="str">
        <f t="shared" si="10"/>
        <v>Error?</v>
      </c>
    </row>
    <row r="727" spans="1:4" x14ac:dyDescent="0.2">
      <c r="A727" s="55">
        <v>666</v>
      </c>
      <c r="B727" s="1232">
        <f>'Expenditures 15-22'!C42</f>
        <v>6877614</v>
      </c>
      <c r="C727" s="14" t="s">
        <v>671</v>
      </c>
      <c r="D727" s="14" t="str">
        <f t="shared" si="10"/>
        <v>Error?</v>
      </c>
    </row>
    <row r="728" spans="1:4" x14ac:dyDescent="0.2">
      <c r="A728" s="55">
        <v>667</v>
      </c>
      <c r="B728" s="1232">
        <f>'Expenditures 15-22'!C44</f>
        <v>2131055</v>
      </c>
      <c r="D728" s="14" t="str">
        <f t="shared" si="10"/>
        <v>Error?</v>
      </c>
    </row>
    <row r="729" spans="1:4" x14ac:dyDescent="0.2">
      <c r="A729" s="55">
        <v>668</v>
      </c>
      <c r="B729" s="1232">
        <f>'Expenditures 15-22'!C45</f>
        <v>674569</v>
      </c>
      <c r="D729" s="14" t="str">
        <f t="shared" si="10"/>
        <v>Error?</v>
      </c>
    </row>
    <row r="730" spans="1:4" x14ac:dyDescent="0.2">
      <c r="A730" s="55">
        <v>669</v>
      </c>
      <c r="B730" s="1232">
        <f>'Expenditures 15-22'!C46</f>
        <v>59608</v>
      </c>
      <c r="D730" s="14" t="str">
        <f t="shared" si="10"/>
        <v>Error?</v>
      </c>
    </row>
    <row r="731" spans="1:4" x14ac:dyDescent="0.2">
      <c r="A731" s="55">
        <v>670</v>
      </c>
      <c r="B731" s="1232">
        <f>'Expenditures 15-22'!C47</f>
        <v>2865232</v>
      </c>
      <c r="C731" s="14" t="s">
        <v>671</v>
      </c>
      <c r="D731" s="14" t="str">
        <f t="shared" si="10"/>
        <v>Error?</v>
      </c>
    </row>
    <row r="732" spans="1:4" x14ac:dyDescent="0.2">
      <c r="A732" s="55">
        <v>671</v>
      </c>
      <c r="B732" s="1232">
        <f>'Expenditures 15-22'!C49</f>
        <v>352045</v>
      </c>
      <c r="D732" s="14" t="str">
        <f t="shared" si="10"/>
        <v>Error?</v>
      </c>
    </row>
    <row r="733" spans="1:4" x14ac:dyDescent="0.2">
      <c r="A733" s="55">
        <v>672</v>
      </c>
      <c r="B733" s="1232">
        <f>'Expenditures 15-22'!C50</f>
        <v>398106</v>
      </c>
      <c r="D733" s="14" t="str">
        <f t="shared" si="10"/>
        <v>Error?</v>
      </c>
    </row>
    <row r="734" spans="1:4" x14ac:dyDescent="0.2">
      <c r="A734" s="55">
        <v>673</v>
      </c>
      <c r="B734" s="1232">
        <f>'Expenditures 15-22'!C53</f>
        <v>1266243</v>
      </c>
      <c r="C734" s="14" t="s">
        <v>671</v>
      </c>
      <c r="D734" s="14" t="str">
        <f t="shared" si="10"/>
        <v>Error?</v>
      </c>
    </row>
    <row r="735" spans="1:4" x14ac:dyDescent="0.2">
      <c r="A735" s="55">
        <v>674</v>
      </c>
      <c r="B735" s="1232">
        <f>'Expenditures 15-22'!C55</f>
        <v>5852359</v>
      </c>
      <c r="D735" s="14" t="str">
        <f t="shared" si="10"/>
        <v>Error?</v>
      </c>
    </row>
    <row r="736" spans="1:4" x14ac:dyDescent="0.2">
      <c r="A736" s="55">
        <v>675</v>
      </c>
      <c r="B736" s="1232">
        <f>'Expenditures 15-22'!C56</f>
        <v>97938</v>
      </c>
      <c r="D736" s="14" t="str">
        <f t="shared" si="10"/>
        <v>Error?</v>
      </c>
    </row>
    <row r="737" spans="1:4" x14ac:dyDescent="0.2">
      <c r="A737" s="55">
        <v>676</v>
      </c>
      <c r="B737" s="1232">
        <f>'Expenditures 15-22'!C57</f>
        <v>5950297</v>
      </c>
      <c r="C737" s="14" t="s">
        <v>671</v>
      </c>
      <c r="D737" s="14" t="str">
        <f t="shared" si="10"/>
        <v>Error?</v>
      </c>
    </row>
    <row r="738" spans="1:4" x14ac:dyDescent="0.2">
      <c r="A738" s="55">
        <v>677</v>
      </c>
      <c r="B738" s="1232">
        <f>'Expenditures 15-22'!C59</f>
        <v>36770</v>
      </c>
      <c r="D738" s="14" t="str">
        <f t="shared" si="10"/>
        <v>Error?</v>
      </c>
    </row>
    <row r="739" spans="1:4" x14ac:dyDescent="0.2">
      <c r="A739" s="55">
        <v>678</v>
      </c>
      <c r="B739" s="1232">
        <f>'Expenditures 15-22'!C60</f>
        <v>501778</v>
      </c>
      <c r="D739" s="14" t="str">
        <f t="shared" si="10"/>
        <v>Error?</v>
      </c>
    </row>
    <row r="740" spans="1:4" x14ac:dyDescent="0.2">
      <c r="A740" s="55">
        <v>679</v>
      </c>
      <c r="B740" s="1232">
        <f>'Expenditures 15-22'!C61</f>
        <v>36673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2112763</v>
      </c>
      <c r="D742" s="14" t="str">
        <f t="shared" si="10"/>
        <v>Error?</v>
      </c>
    </row>
    <row r="743" spans="1:4" x14ac:dyDescent="0.2">
      <c r="A743" s="55">
        <v>682</v>
      </c>
      <c r="B743" s="1232">
        <f>'Expenditures 15-22'!C64</f>
        <v>128338</v>
      </c>
      <c r="D743" s="14" t="str">
        <f t="shared" si="10"/>
        <v>Error?</v>
      </c>
    </row>
    <row r="744" spans="1:4" x14ac:dyDescent="0.2">
      <c r="A744" s="83">
        <v>683</v>
      </c>
      <c r="D744" s="14" t="str">
        <f t="shared" si="10"/>
        <v>OK</v>
      </c>
    </row>
    <row r="745" spans="1:4" x14ac:dyDescent="0.2">
      <c r="A745" s="55">
        <v>684</v>
      </c>
      <c r="B745" s="1232">
        <f>'Expenditures 15-22'!C65</f>
        <v>2816322</v>
      </c>
      <c r="C745" s="14" t="s">
        <v>671</v>
      </c>
      <c r="D745" s="14" t="str">
        <f t="shared" si="10"/>
        <v>Error?</v>
      </c>
    </row>
    <row r="746" spans="1:4" x14ac:dyDescent="0.2">
      <c r="A746" s="55">
        <v>685</v>
      </c>
      <c r="B746" s="1232">
        <f>'Expenditures 15-22'!C67</f>
        <v>5916</v>
      </c>
      <c r="D746" s="14" t="str">
        <f t="shared" si="10"/>
        <v>Error?</v>
      </c>
    </row>
    <row r="747" spans="1:4" x14ac:dyDescent="0.2">
      <c r="A747" s="55">
        <v>686</v>
      </c>
      <c r="B747" s="1232">
        <f>'Expenditures 15-22'!C68</f>
        <v>168236</v>
      </c>
      <c r="D747" s="14" t="str">
        <f t="shared" si="10"/>
        <v>Error?</v>
      </c>
    </row>
    <row r="748" spans="1:4" x14ac:dyDescent="0.2">
      <c r="A748" s="55">
        <v>687</v>
      </c>
      <c r="B748" s="1232">
        <f>'Expenditures 15-22'!C69</f>
        <v>111739</v>
      </c>
      <c r="D748" s="14" t="str">
        <f t="shared" si="10"/>
        <v>Error?</v>
      </c>
    </row>
    <row r="749" spans="1:4" x14ac:dyDescent="0.2">
      <c r="A749" s="55">
        <v>688</v>
      </c>
      <c r="B749" s="1232">
        <f>'Expenditures 15-22'!C70</f>
        <v>210937</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496828</v>
      </c>
      <c r="C753" s="14" t="s">
        <v>671</v>
      </c>
      <c r="D753" s="14" t="str">
        <f t="shared" si="10"/>
        <v>Error?</v>
      </c>
    </row>
    <row r="754" spans="1:4" x14ac:dyDescent="0.2">
      <c r="A754" s="55">
        <v>693</v>
      </c>
      <c r="B754" s="1232">
        <f>'Expenditures 15-22'!C73</f>
        <v>88424</v>
      </c>
      <c r="D754" s="14" t="str">
        <f t="shared" si="10"/>
        <v>Error?</v>
      </c>
    </row>
    <row r="755" spans="1:4" x14ac:dyDescent="0.2">
      <c r="A755" s="55">
        <v>694</v>
      </c>
      <c r="B755" s="1232">
        <f>'Expenditures 15-22'!C74</f>
        <v>20360960</v>
      </c>
      <c r="C755" s="14" t="s">
        <v>671</v>
      </c>
      <c r="D755" s="14" t="str">
        <f t="shared" si="10"/>
        <v>Error?</v>
      </c>
    </row>
    <row r="756" spans="1:4" x14ac:dyDescent="0.2">
      <c r="A756" s="55">
        <v>695</v>
      </c>
      <c r="B756" s="1232">
        <f>'Expenditures 15-22'!C75</f>
        <v>455208</v>
      </c>
      <c r="D756" s="14" t="str">
        <f t="shared" si="10"/>
        <v>Error?</v>
      </c>
    </row>
    <row r="757" spans="1:4" x14ac:dyDescent="0.2">
      <c r="A757" s="55">
        <v>696</v>
      </c>
      <c r="B757" s="1232">
        <f>'Expenditures 15-22'!C114</f>
        <v>80301916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8190523</v>
      </c>
      <c r="D763" s="14" t="str">
        <f t="shared" si="10"/>
        <v>Error?</v>
      </c>
    </row>
    <row r="764" spans="1:4" x14ac:dyDescent="0.2">
      <c r="A764" s="55">
        <v>703</v>
      </c>
      <c r="B764" s="1232">
        <f>'Expenditures 15-22'!D16</f>
        <v>124039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361436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93351</v>
      </c>
      <c r="D775" s="14" t="str">
        <f t="shared" si="11"/>
        <v>Error?</v>
      </c>
    </row>
    <row r="776" spans="1:4" x14ac:dyDescent="0.2">
      <c r="A776" s="55">
        <v>715</v>
      </c>
      <c r="B776" s="1232">
        <f>'Expenditures 15-22'!D14</f>
        <v>173912</v>
      </c>
      <c r="D776" s="14" t="str">
        <f t="shared" si="11"/>
        <v>Error?</v>
      </c>
    </row>
    <row r="777" spans="1:4" x14ac:dyDescent="0.2">
      <c r="A777" s="55">
        <v>716</v>
      </c>
      <c r="B777" s="1232">
        <f>'Expenditures 15-22'!D15</f>
        <v>41861</v>
      </c>
      <c r="D777" s="14" t="str">
        <f t="shared" si="11"/>
        <v>Error?</v>
      </c>
    </row>
    <row r="778" spans="1:4" x14ac:dyDescent="0.2">
      <c r="A778" s="55">
        <v>717</v>
      </c>
      <c r="B778" s="1232">
        <f>'Expenditures 15-22'!D33</f>
        <v>13665990</v>
      </c>
      <c r="C778" s="14" t="s">
        <v>671</v>
      </c>
      <c r="D778" s="14" t="str">
        <f t="shared" si="11"/>
        <v>Error?</v>
      </c>
    </row>
    <row r="779" spans="1:4" x14ac:dyDescent="0.2">
      <c r="A779" s="55">
        <v>718</v>
      </c>
      <c r="B779" s="1232">
        <f>'Expenditures 15-22'!D36</f>
        <v>262147</v>
      </c>
      <c r="D779" s="14" t="str">
        <f t="shared" si="11"/>
        <v>Error?</v>
      </c>
    </row>
    <row r="780" spans="1:4" x14ac:dyDescent="0.2">
      <c r="A780" s="55">
        <v>719</v>
      </c>
      <c r="B780" s="1232">
        <f>'Expenditures 15-22'!D37</f>
        <v>504446</v>
      </c>
      <c r="D780" s="14" t="str">
        <f t="shared" si="11"/>
        <v>Error?</v>
      </c>
    </row>
    <row r="781" spans="1:4" x14ac:dyDescent="0.2">
      <c r="A781" s="55">
        <v>720</v>
      </c>
      <c r="B781" s="1232">
        <f>'Expenditures 15-22'!D38</f>
        <v>453719</v>
      </c>
      <c r="D781" s="14" t="str">
        <f t="shared" si="11"/>
        <v>Error?</v>
      </c>
    </row>
    <row r="782" spans="1:4" x14ac:dyDescent="0.2">
      <c r="A782" s="55">
        <v>721</v>
      </c>
      <c r="B782" s="1232">
        <f>'Expenditures 15-22'!D39</f>
        <v>108939</v>
      </c>
      <c r="D782" s="14" t="str">
        <f t="shared" si="11"/>
        <v>Error?</v>
      </c>
    </row>
    <row r="783" spans="1:4" x14ac:dyDescent="0.2">
      <c r="A783" s="55">
        <v>722</v>
      </c>
      <c r="B783" s="1232">
        <f>'Expenditures 15-22'!D40</f>
        <v>344704</v>
      </c>
      <c r="D783" s="14" t="str">
        <f t="shared" si="11"/>
        <v>Error?</v>
      </c>
    </row>
    <row r="784" spans="1:4" x14ac:dyDescent="0.2">
      <c r="A784" s="55">
        <v>723</v>
      </c>
      <c r="B784" s="1232">
        <f>'Expenditures 15-22'!D41</f>
        <v>8995</v>
      </c>
      <c r="D784" s="14" t="str">
        <f t="shared" si="11"/>
        <v>Error?</v>
      </c>
    </row>
    <row r="785" spans="1:4" x14ac:dyDescent="0.2">
      <c r="A785" s="55">
        <v>724</v>
      </c>
      <c r="B785" s="1232">
        <f>'Expenditures 15-22'!D42</f>
        <v>1682950</v>
      </c>
      <c r="C785" s="14" t="s">
        <v>671</v>
      </c>
      <c r="D785" s="14" t="str">
        <f t="shared" si="11"/>
        <v>Error?</v>
      </c>
    </row>
    <row r="786" spans="1:4" x14ac:dyDescent="0.2">
      <c r="A786" s="55">
        <v>725</v>
      </c>
      <c r="B786" s="1232">
        <f>'Expenditures 15-22'!D44</f>
        <v>715474</v>
      </c>
      <c r="D786" s="14" t="str">
        <f t="shared" si="11"/>
        <v>Error?</v>
      </c>
    </row>
    <row r="787" spans="1:4" x14ac:dyDescent="0.2">
      <c r="A787" s="55">
        <v>726</v>
      </c>
      <c r="B787" s="1232">
        <f>'Expenditures 15-22'!D45</f>
        <v>210576</v>
      </c>
      <c r="D787" s="14" t="str">
        <f t="shared" si="11"/>
        <v>Error?</v>
      </c>
    </row>
    <row r="788" spans="1:4" x14ac:dyDescent="0.2">
      <c r="A788" s="55">
        <v>727</v>
      </c>
      <c r="B788" s="1232">
        <f>'Expenditures 15-22'!D46</f>
        <v>22353</v>
      </c>
      <c r="D788" s="14" t="str">
        <f t="shared" si="11"/>
        <v>Error?</v>
      </c>
    </row>
    <row r="789" spans="1:4" x14ac:dyDescent="0.2">
      <c r="A789" s="55">
        <v>728</v>
      </c>
      <c r="B789" s="1232">
        <f>'Expenditures 15-22'!D47</f>
        <v>948403</v>
      </c>
      <c r="C789" s="14" t="s">
        <v>671</v>
      </c>
      <c r="D789" s="14" t="str">
        <f t="shared" si="11"/>
        <v>Error?</v>
      </c>
    </row>
    <row r="790" spans="1:4" x14ac:dyDescent="0.2">
      <c r="A790" s="55">
        <v>729</v>
      </c>
      <c r="B790" s="1232">
        <f>'Expenditures 15-22'!D49</f>
        <v>117171</v>
      </c>
      <c r="D790" s="14" t="str">
        <f t="shared" si="11"/>
        <v>Error?</v>
      </c>
    </row>
    <row r="791" spans="1:4" x14ac:dyDescent="0.2">
      <c r="A791" s="55">
        <v>730</v>
      </c>
      <c r="B791" s="1232">
        <f>'Expenditures 15-22'!D50</f>
        <v>59553</v>
      </c>
      <c r="D791" s="14" t="str">
        <f t="shared" si="11"/>
        <v>Error?</v>
      </c>
    </row>
    <row r="792" spans="1:4" x14ac:dyDescent="0.2">
      <c r="A792" s="55">
        <v>731</v>
      </c>
      <c r="B792" s="1232">
        <f>'Expenditures 15-22'!D53</f>
        <v>250275</v>
      </c>
      <c r="C792" s="14" t="s">
        <v>671</v>
      </c>
      <c r="D792" s="14" t="str">
        <f t="shared" si="11"/>
        <v>Error?</v>
      </c>
    </row>
    <row r="793" spans="1:4" x14ac:dyDescent="0.2">
      <c r="A793" s="55">
        <v>732</v>
      </c>
      <c r="B793" s="1232">
        <f>'Expenditures 15-22'!D55</f>
        <v>1548846</v>
      </c>
      <c r="D793" s="14" t="str">
        <f t="shared" si="11"/>
        <v>Error?</v>
      </c>
    </row>
    <row r="794" spans="1:4" x14ac:dyDescent="0.2">
      <c r="A794" s="55">
        <v>733</v>
      </c>
      <c r="B794" s="1232">
        <f>'Expenditures 15-22'!D56</f>
        <v>4065</v>
      </c>
      <c r="D794" s="14" t="str">
        <f t="shared" si="11"/>
        <v>Error?</v>
      </c>
    </row>
    <row r="795" spans="1:4" x14ac:dyDescent="0.2">
      <c r="A795" s="55">
        <v>734</v>
      </c>
      <c r="B795" s="1232">
        <f>'Expenditures 15-22'!D57</f>
        <v>1552911</v>
      </c>
      <c r="C795" s="14" t="s">
        <v>671</v>
      </c>
      <c r="D795" s="14" t="str">
        <f t="shared" si="11"/>
        <v>Error?</v>
      </c>
    </row>
    <row r="796" spans="1:4" x14ac:dyDescent="0.2">
      <c r="A796" s="55">
        <v>735</v>
      </c>
      <c r="B796" s="1232">
        <f>'Expenditures 15-22'!D59</f>
        <v>2216</v>
      </c>
      <c r="D796" s="14" t="str">
        <f t="shared" si="11"/>
        <v>Error?</v>
      </c>
    </row>
    <row r="797" spans="1:4" x14ac:dyDescent="0.2">
      <c r="A797" s="55">
        <v>736</v>
      </c>
      <c r="B797" s="1232">
        <f>'Expenditures 15-22'!D60</f>
        <v>136414</v>
      </c>
      <c r="D797" s="14" t="str">
        <f t="shared" si="11"/>
        <v>Error?</v>
      </c>
    </row>
    <row r="798" spans="1:4" x14ac:dyDescent="0.2">
      <c r="A798" s="55">
        <v>737</v>
      </c>
      <c r="B798" s="1232">
        <f>'Expenditures 15-22'!D61</f>
        <v>6247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311438</v>
      </c>
      <c r="D800" s="14" t="str">
        <f t="shared" si="11"/>
        <v>Error?</v>
      </c>
    </row>
    <row r="801" spans="1:4" x14ac:dyDescent="0.2">
      <c r="A801" s="55">
        <v>740</v>
      </c>
      <c r="B801" s="1232">
        <f>'Expenditures 15-22'!D64</f>
        <v>43274</v>
      </c>
      <c r="D801" s="14" t="str">
        <f t="shared" si="11"/>
        <v>Error?</v>
      </c>
    </row>
    <row r="802" spans="1:4" x14ac:dyDescent="0.2">
      <c r="A802" s="83">
        <v>741</v>
      </c>
      <c r="D802" s="14" t="str">
        <f t="shared" si="11"/>
        <v>OK</v>
      </c>
    </row>
    <row r="803" spans="1:4" x14ac:dyDescent="0.2">
      <c r="A803" s="55">
        <v>742</v>
      </c>
      <c r="B803" s="1232">
        <f>'Expenditures 15-22'!D65</f>
        <v>499589</v>
      </c>
      <c r="C803" s="14" t="s">
        <v>671</v>
      </c>
      <c r="D803" s="14" t="str">
        <f t="shared" si="11"/>
        <v>Error?</v>
      </c>
    </row>
    <row r="804" spans="1:4" x14ac:dyDescent="0.2">
      <c r="A804" s="55">
        <v>743</v>
      </c>
      <c r="B804" s="1232">
        <f>'Expenditures 15-22'!D67</f>
        <v>2503</v>
      </c>
      <c r="D804" s="14" t="str">
        <f t="shared" si="11"/>
        <v>Error?</v>
      </c>
    </row>
    <row r="805" spans="1:4" x14ac:dyDescent="0.2">
      <c r="A805" s="55">
        <v>744</v>
      </c>
      <c r="B805" s="1232">
        <f>'Expenditures 15-22'!D68</f>
        <v>47742</v>
      </c>
      <c r="D805" s="14" t="str">
        <f t="shared" si="11"/>
        <v>Error?</v>
      </c>
    </row>
    <row r="806" spans="1:4" x14ac:dyDescent="0.2">
      <c r="A806" s="55">
        <v>745</v>
      </c>
      <c r="B806" s="1232">
        <f>'Expenditures 15-22'!D69</f>
        <v>16177</v>
      </c>
      <c r="D806" s="14" t="str">
        <f t="shared" si="11"/>
        <v>Error?</v>
      </c>
    </row>
    <row r="807" spans="1:4" x14ac:dyDescent="0.2">
      <c r="A807" s="55">
        <v>746</v>
      </c>
      <c r="B807" s="1232">
        <f>'Expenditures 15-22'!D70</f>
        <v>51170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117592</v>
      </c>
      <c r="C811" s="14" t="s">
        <v>671</v>
      </c>
      <c r="D811" s="14" t="str">
        <f t="shared" si="11"/>
        <v>Error?</v>
      </c>
    </row>
    <row r="812" spans="1:4" x14ac:dyDescent="0.2">
      <c r="A812" s="55">
        <v>751</v>
      </c>
      <c r="B812" s="1232">
        <f>'Expenditures 15-22'!D73</f>
        <v>1334828</v>
      </c>
      <c r="D812" s="14" t="str">
        <f t="shared" si="11"/>
        <v>Error?</v>
      </c>
    </row>
    <row r="813" spans="1:4" x14ac:dyDescent="0.2">
      <c r="A813" s="55">
        <v>752</v>
      </c>
      <c r="B813" s="1232">
        <f>'Expenditures 15-22'!D74</f>
        <v>6386548</v>
      </c>
      <c r="C813" s="14" t="s">
        <v>671</v>
      </c>
      <c r="D813" s="14" t="str">
        <f t="shared" si="11"/>
        <v>Error?</v>
      </c>
    </row>
    <row r="814" spans="1:4" x14ac:dyDescent="0.2">
      <c r="A814" s="55">
        <v>753</v>
      </c>
      <c r="B814" s="1232">
        <f>'Expenditures 15-22'!D75</f>
        <v>114328</v>
      </c>
      <c r="D814" s="14" t="str">
        <f t="shared" si="11"/>
        <v>Error?</v>
      </c>
    </row>
    <row r="815" spans="1:4" x14ac:dyDescent="0.2">
      <c r="A815" s="55">
        <v>754</v>
      </c>
      <c r="B815" s="1232">
        <f>'Expenditures 15-22'!D114</f>
        <v>20166866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573660</v>
      </c>
      <c r="D821" s="14" t="str">
        <f t="shared" si="11"/>
        <v>Error?</v>
      </c>
    </row>
    <row r="822" spans="1:4" x14ac:dyDescent="0.2">
      <c r="A822" s="55">
        <v>761</v>
      </c>
      <c r="B822" s="1232">
        <f>'Expenditures 15-22'!E16</f>
        <v>1260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1870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9816</v>
      </c>
      <c r="D833" s="14" t="str">
        <f t="shared" si="12"/>
        <v>Error?</v>
      </c>
    </row>
    <row r="834" spans="1:4" x14ac:dyDescent="0.2">
      <c r="A834" s="55">
        <v>773</v>
      </c>
      <c r="B834" s="1232">
        <f>'Expenditures 15-22'!E14</f>
        <v>317526</v>
      </c>
      <c r="D834" s="14" t="str">
        <f t="shared" si="12"/>
        <v>Error?</v>
      </c>
    </row>
    <row r="835" spans="1:4" x14ac:dyDescent="0.2">
      <c r="A835" s="55">
        <v>774</v>
      </c>
      <c r="B835" s="1232">
        <f>'Expenditures 15-22'!E15</f>
        <v>258</v>
      </c>
      <c r="D835" s="14" t="str">
        <f t="shared" si="12"/>
        <v>Error?</v>
      </c>
    </row>
    <row r="836" spans="1:4" x14ac:dyDescent="0.2">
      <c r="A836" s="55">
        <v>775</v>
      </c>
      <c r="B836" s="1232">
        <f>'Expenditures 15-22'!E33</f>
        <v>6057079</v>
      </c>
      <c r="C836" s="14" t="s">
        <v>671</v>
      </c>
      <c r="D836" s="14" t="str">
        <f t="shared" si="12"/>
        <v>Error?</v>
      </c>
    </row>
    <row r="837" spans="1:4" x14ac:dyDescent="0.2">
      <c r="A837" s="55">
        <v>776</v>
      </c>
      <c r="B837" s="1232">
        <f>'Expenditures 15-22'!E36</f>
        <v>42414</v>
      </c>
      <c r="D837" s="14" t="str">
        <f t="shared" si="12"/>
        <v>Error?</v>
      </c>
    </row>
    <row r="838" spans="1:4" x14ac:dyDescent="0.2">
      <c r="A838" s="55">
        <v>777</v>
      </c>
      <c r="B838" s="1232">
        <f>'Expenditures 15-22'!E37</f>
        <v>729279</v>
      </c>
      <c r="D838" s="14" t="str">
        <f t="shared" si="12"/>
        <v>Error?</v>
      </c>
    </row>
    <row r="839" spans="1:4" x14ac:dyDescent="0.2">
      <c r="A839" s="55">
        <v>778</v>
      </c>
      <c r="B839" s="1232">
        <f>'Expenditures 15-22'!E38</f>
        <v>113110</v>
      </c>
      <c r="D839" s="14" t="str">
        <f t="shared" si="12"/>
        <v>Error?</v>
      </c>
    </row>
    <row r="840" spans="1:4" x14ac:dyDescent="0.2">
      <c r="A840" s="55">
        <v>779</v>
      </c>
      <c r="B840" s="1232">
        <f>'Expenditures 15-22'!E39</f>
        <v>11396</v>
      </c>
      <c r="D840" s="14" t="str">
        <f t="shared" si="12"/>
        <v>Error?</v>
      </c>
    </row>
    <row r="841" spans="1:4" x14ac:dyDescent="0.2">
      <c r="A841" s="55">
        <v>780</v>
      </c>
      <c r="B841" s="1232">
        <f>'Expenditures 15-22'!E40</f>
        <v>56241</v>
      </c>
      <c r="D841" s="14" t="str">
        <f t="shared" si="12"/>
        <v>Error?</v>
      </c>
    </row>
    <row r="842" spans="1:4" x14ac:dyDescent="0.2">
      <c r="A842" s="55">
        <v>781</v>
      </c>
      <c r="B842" s="1232">
        <f>'Expenditures 15-22'!E41</f>
        <v>8377</v>
      </c>
      <c r="D842" s="14" t="str">
        <f t="shared" si="12"/>
        <v>Error?</v>
      </c>
    </row>
    <row r="843" spans="1:4" x14ac:dyDescent="0.2">
      <c r="A843" s="55">
        <v>782</v>
      </c>
      <c r="B843" s="1232">
        <f>'Expenditures 15-22'!E42</f>
        <v>960817</v>
      </c>
      <c r="C843" s="14" t="s">
        <v>671</v>
      </c>
      <c r="D843" s="14" t="str">
        <f t="shared" si="12"/>
        <v>Error?</v>
      </c>
    </row>
    <row r="844" spans="1:4" x14ac:dyDescent="0.2">
      <c r="A844" s="55">
        <v>783</v>
      </c>
      <c r="B844" s="1232">
        <f>'Expenditures 15-22'!E44</f>
        <v>1037262</v>
      </c>
      <c r="D844" s="14" t="str">
        <f t="shared" si="12"/>
        <v>Error?</v>
      </c>
    </row>
    <row r="845" spans="1:4" x14ac:dyDescent="0.2">
      <c r="A845" s="55">
        <v>784</v>
      </c>
      <c r="B845" s="1232">
        <f>'Expenditures 15-22'!E45</f>
        <v>241572</v>
      </c>
      <c r="D845" s="14" t="str">
        <f t="shared" si="12"/>
        <v>Error?</v>
      </c>
    </row>
    <row r="846" spans="1:4" x14ac:dyDescent="0.2">
      <c r="A846" s="55">
        <v>785</v>
      </c>
      <c r="B846" s="1232">
        <f>'Expenditures 15-22'!E46</f>
        <v>417539</v>
      </c>
      <c r="D846" s="14" t="str">
        <f t="shared" si="12"/>
        <v>Error?</v>
      </c>
    </row>
    <row r="847" spans="1:4" x14ac:dyDescent="0.2">
      <c r="A847" s="55">
        <v>786</v>
      </c>
      <c r="B847" s="1232">
        <f>'Expenditures 15-22'!E47</f>
        <v>1696373</v>
      </c>
      <c r="C847" s="14" t="s">
        <v>671</v>
      </c>
      <c r="D847" s="14" t="str">
        <f t="shared" si="12"/>
        <v>Error?</v>
      </c>
    </row>
    <row r="848" spans="1:4" x14ac:dyDescent="0.2">
      <c r="A848" s="55">
        <v>787</v>
      </c>
      <c r="B848" s="1232">
        <f>'Expenditures 15-22'!E49</f>
        <v>885032</v>
      </c>
      <c r="D848" s="14" t="str">
        <f t="shared" si="12"/>
        <v>Error?</v>
      </c>
    </row>
    <row r="849" spans="1:4" x14ac:dyDescent="0.2">
      <c r="A849" s="55">
        <v>788</v>
      </c>
      <c r="B849" s="1232">
        <f>'Expenditures 15-22'!E50</f>
        <v>11494</v>
      </c>
      <c r="D849" s="14" t="str">
        <f t="shared" si="12"/>
        <v>Error?</v>
      </c>
    </row>
    <row r="850" spans="1:4" x14ac:dyDescent="0.2">
      <c r="A850" s="55">
        <v>789</v>
      </c>
      <c r="B850" s="1232">
        <f>'Expenditures 15-22'!E53</f>
        <v>897107</v>
      </c>
      <c r="C850" s="14" t="s">
        <v>671</v>
      </c>
      <c r="D850" s="14" t="str">
        <f t="shared" si="12"/>
        <v>Error?</v>
      </c>
    </row>
    <row r="851" spans="1:4" x14ac:dyDescent="0.2">
      <c r="A851" s="55">
        <v>790</v>
      </c>
      <c r="B851" s="1232">
        <f>'Expenditures 15-22'!E55</f>
        <v>16943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16943</v>
      </c>
      <c r="C853" s="14" t="s">
        <v>671</v>
      </c>
      <c r="D853" s="14" t="str">
        <f t="shared" si="12"/>
        <v>Error?</v>
      </c>
    </row>
    <row r="854" spans="1:4" x14ac:dyDescent="0.2">
      <c r="A854" s="55">
        <v>793</v>
      </c>
      <c r="B854" s="1232">
        <f>'Expenditures 15-22'!E59</f>
        <v>23980</v>
      </c>
      <c r="D854" s="14" t="str">
        <f t="shared" si="12"/>
        <v>Error?</v>
      </c>
    </row>
    <row r="855" spans="1:4" x14ac:dyDescent="0.2">
      <c r="A855" s="55">
        <v>794</v>
      </c>
      <c r="B855" s="1232">
        <f>'Expenditures 15-22'!E60</f>
        <v>7190</v>
      </c>
      <c r="D855" s="14" t="str">
        <f t="shared" si="12"/>
        <v>Error?</v>
      </c>
    </row>
    <row r="856" spans="1:4" x14ac:dyDescent="0.2">
      <c r="A856" s="55">
        <v>795</v>
      </c>
      <c r="B856" s="1232">
        <f>'Expenditures 15-22'!E61</f>
        <v>695412</v>
      </c>
      <c r="D856" s="14" t="str">
        <f t="shared" si="12"/>
        <v>Error?</v>
      </c>
    </row>
    <row r="857" spans="1:4" x14ac:dyDescent="0.2">
      <c r="A857" s="55">
        <v>796</v>
      </c>
      <c r="B857" s="1232">
        <f>'Expenditures 15-22'!E62</f>
        <v>142988</v>
      </c>
      <c r="D857" s="14" t="str">
        <f t="shared" si="12"/>
        <v>Error?</v>
      </c>
    </row>
    <row r="858" spans="1:4" x14ac:dyDescent="0.2">
      <c r="A858" s="55">
        <v>797</v>
      </c>
      <c r="B858" s="1232">
        <f>'Expenditures 15-22'!E63</f>
        <v>4044894</v>
      </c>
      <c r="D858" s="14" t="str">
        <f t="shared" si="12"/>
        <v>Error?</v>
      </c>
    </row>
    <row r="859" spans="1:4" x14ac:dyDescent="0.2">
      <c r="A859" s="55">
        <v>798</v>
      </c>
      <c r="B859" s="1232">
        <f>'Expenditures 15-22'!E64</f>
        <v>45508</v>
      </c>
      <c r="D859" s="14" t="str">
        <f t="shared" si="12"/>
        <v>Error?</v>
      </c>
    </row>
    <row r="860" spans="1:4" x14ac:dyDescent="0.2">
      <c r="A860" s="83">
        <v>799</v>
      </c>
      <c r="D860" s="14" t="str">
        <f t="shared" si="12"/>
        <v>OK</v>
      </c>
    </row>
    <row r="861" spans="1:4" x14ac:dyDescent="0.2">
      <c r="A861" s="55">
        <v>800</v>
      </c>
      <c r="B861" s="1232">
        <f>'Expenditures 15-22'!E65</f>
        <v>4959972</v>
      </c>
      <c r="C861" s="14" t="s">
        <v>671</v>
      </c>
      <c r="D861" s="14" t="str">
        <f t="shared" si="12"/>
        <v>Error?</v>
      </c>
    </row>
    <row r="862" spans="1:4" x14ac:dyDescent="0.2">
      <c r="A862" s="55">
        <v>801</v>
      </c>
      <c r="B862" s="1232">
        <f>'Expenditures 15-22'!E67</f>
        <v>217</v>
      </c>
      <c r="D862" s="14" t="str">
        <f t="shared" si="12"/>
        <v>Error?</v>
      </c>
    </row>
    <row r="863" spans="1:4" x14ac:dyDescent="0.2">
      <c r="A863" s="55">
        <v>802</v>
      </c>
      <c r="B863" s="1232">
        <f>'Expenditures 15-22'!E68</f>
        <v>70184</v>
      </c>
      <c r="D863" s="14" t="str">
        <f t="shared" si="12"/>
        <v>Error?</v>
      </c>
    </row>
    <row r="864" spans="1:4" x14ac:dyDescent="0.2">
      <c r="A864" s="55">
        <v>803</v>
      </c>
      <c r="B864" s="1232">
        <f>'Expenditures 15-22'!E69</f>
        <v>98188</v>
      </c>
      <c r="D864" s="14" t="str">
        <f t="shared" si="12"/>
        <v>Error?</v>
      </c>
    </row>
    <row r="865" spans="1:4" x14ac:dyDescent="0.2">
      <c r="A865" s="55">
        <v>804</v>
      </c>
      <c r="B865" s="1232">
        <f>'Expenditures 15-22'!E70</f>
        <v>188711</v>
      </c>
      <c r="D865" s="14" t="str">
        <f t="shared" si="12"/>
        <v>Error?</v>
      </c>
    </row>
    <row r="866" spans="1:4" x14ac:dyDescent="0.2">
      <c r="A866" s="83">
        <v>805</v>
      </c>
      <c r="D866" s="14" t="str">
        <f t="shared" si="12"/>
        <v>OK</v>
      </c>
    </row>
    <row r="867" spans="1:4" x14ac:dyDescent="0.2">
      <c r="A867" s="55">
        <v>806</v>
      </c>
      <c r="B867" s="1232">
        <f>'Expenditures 15-22'!E71</f>
        <v>125547</v>
      </c>
      <c r="D867" s="14" t="str">
        <f t="shared" si="12"/>
        <v>Error?</v>
      </c>
    </row>
    <row r="868" spans="1:4" x14ac:dyDescent="0.2">
      <c r="A868" s="83">
        <v>807</v>
      </c>
      <c r="D868" s="14" t="str">
        <f t="shared" si="12"/>
        <v>OK</v>
      </c>
    </row>
    <row r="869" spans="1:4" x14ac:dyDescent="0.2">
      <c r="A869" s="55">
        <v>808</v>
      </c>
      <c r="B869" s="1232">
        <f>'Expenditures 15-22'!E72</f>
        <v>482847</v>
      </c>
      <c r="C869" s="14" t="s">
        <v>671</v>
      </c>
      <c r="D869" s="14" t="str">
        <f t="shared" si="12"/>
        <v>Error?</v>
      </c>
    </row>
    <row r="870" spans="1:4" x14ac:dyDescent="0.2">
      <c r="A870" s="55">
        <v>809</v>
      </c>
      <c r="B870" s="1232">
        <f>'Expenditures 15-22'!E73</f>
        <v>880</v>
      </c>
      <c r="D870" s="14" t="str">
        <f t="shared" si="12"/>
        <v>Error?</v>
      </c>
    </row>
    <row r="871" spans="1:4" x14ac:dyDescent="0.2">
      <c r="A871" s="55">
        <v>810</v>
      </c>
      <c r="B871" s="1232">
        <f>'Expenditures 15-22'!E74</f>
        <v>9014939</v>
      </c>
      <c r="C871" s="14" t="s">
        <v>671</v>
      </c>
      <c r="D871" s="14" t="str">
        <f t="shared" si="12"/>
        <v>Error?</v>
      </c>
    </row>
    <row r="872" spans="1:4" x14ac:dyDescent="0.2">
      <c r="A872" s="55">
        <v>811</v>
      </c>
      <c r="B872" s="1232">
        <f>'Expenditures 15-22'!E75</f>
        <v>423440</v>
      </c>
      <c r="D872" s="14" t="str">
        <f t="shared" si="12"/>
        <v>Error?</v>
      </c>
    </row>
    <row r="873" spans="1:4" x14ac:dyDescent="0.2">
      <c r="A873" s="55">
        <v>812</v>
      </c>
      <c r="B873" s="1232">
        <f>'Expenditures 15-22'!E114</f>
        <v>15495458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815456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27805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83682</v>
      </c>
      <c r="D891" s="14" t="str">
        <f t="shared" si="12"/>
        <v>Error?</v>
      </c>
    </row>
    <row r="892" spans="1:4" x14ac:dyDescent="0.2">
      <c r="A892" s="55">
        <v>831</v>
      </c>
      <c r="B892" s="1232">
        <f>'Expenditures 15-22'!F14</f>
        <v>202689</v>
      </c>
      <c r="D892" s="14" t="str">
        <f t="shared" si="12"/>
        <v>Error?</v>
      </c>
    </row>
    <row r="893" spans="1:4" x14ac:dyDescent="0.2">
      <c r="A893" s="55">
        <v>832</v>
      </c>
      <c r="B893" s="1232">
        <f>'Expenditures 15-22'!F15</f>
        <v>16902</v>
      </c>
      <c r="D893" s="14" t="str">
        <f t="shared" si="12"/>
        <v>Error?</v>
      </c>
    </row>
    <row r="894" spans="1:4" x14ac:dyDescent="0.2">
      <c r="A894" s="55">
        <v>833</v>
      </c>
      <c r="B894" s="1232">
        <f>'Expenditures 15-22'!F33</f>
        <v>2118541</v>
      </c>
      <c r="C894" s="14" t="s">
        <v>671</v>
      </c>
      <c r="D894" s="14" t="str">
        <f t="shared" si="12"/>
        <v>Error?</v>
      </c>
    </row>
    <row r="895" spans="1:4" x14ac:dyDescent="0.2">
      <c r="A895" s="55">
        <v>834</v>
      </c>
      <c r="B895" s="1232">
        <f>'Expenditures 15-22'!F36</f>
        <v>8228</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15510</v>
      </c>
      <c r="D897" s="14" t="str">
        <f t="shared" si="13"/>
        <v>Error?</v>
      </c>
    </row>
    <row r="898" spans="1:4" x14ac:dyDescent="0.2">
      <c r="A898" s="55">
        <v>837</v>
      </c>
      <c r="B898" s="1232">
        <f>'Expenditures 15-22'!F39</f>
        <v>2681</v>
      </c>
      <c r="D898" s="14" t="str">
        <f t="shared" si="13"/>
        <v>Error?</v>
      </c>
    </row>
    <row r="899" spans="1:4" x14ac:dyDescent="0.2">
      <c r="A899" s="55">
        <v>838</v>
      </c>
      <c r="B899" s="1232">
        <f>'Expenditures 15-22'!F40</f>
        <v>28246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54665</v>
      </c>
      <c r="C901" s="14" t="s">
        <v>671</v>
      </c>
      <c r="D901" s="14" t="str">
        <f t="shared" si="13"/>
        <v>Error?</v>
      </c>
    </row>
    <row r="902" spans="1:4" x14ac:dyDescent="0.2">
      <c r="A902" s="55">
        <v>841</v>
      </c>
      <c r="B902" s="1232">
        <f>'Expenditures 15-22'!F44</f>
        <v>69751</v>
      </c>
      <c r="D902" s="14" t="str">
        <f t="shared" si="13"/>
        <v>Error?</v>
      </c>
    </row>
    <row r="903" spans="1:4" x14ac:dyDescent="0.2">
      <c r="A903" s="55">
        <v>842</v>
      </c>
      <c r="B903" s="1232">
        <f>'Expenditures 15-22'!F45</f>
        <v>185324</v>
      </c>
      <c r="D903" s="14" t="str">
        <f t="shared" si="13"/>
        <v>Error?</v>
      </c>
    </row>
    <row r="904" spans="1:4" x14ac:dyDescent="0.2">
      <c r="A904" s="55">
        <v>843</v>
      </c>
      <c r="B904" s="1232">
        <f>'Expenditures 15-22'!F46</f>
        <v>34739</v>
      </c>
      <c r="D904" s="14" t="str">
        <f t="shared" si="13"/>
        <v>Error?</v>
      </c>
    </row>
    <row r="905" spans="1:4" x14ac:dyDescent="0.2">
      <c r="A905" s="55">
        <v>844</v>
      </c>
      <c r="B905" s="1232">
        <f>'Expenditures 15-22'!F47</f>
        <v>289814</v>
      </c>
      <c r="C905" s="14" t="s">
        <v>671</v>
      </c>
      <c r="D905" s="14" t="str">
        <f t="shared" si="13"/>
        <v>Error?</v>
      </c>
    </row>
    <row r="906" spans="1:4" x14ac:dyDescent="0.2">
      <c r="A906" s="55">
        <v>845</v>
      </c>
      <c r="B906" s="1232">
        <f>'Expenditures 15-22'!F49</f>
        <v>16770</v>
      </c>
      <c r="D906" s="14" t="str">
        <f t="shared" si="13"/>
        <v>Error?</v>
      </c>
    </row>
    <row r="907" spans="1:4" x14ac:dyDescent="0.2">
      <c r="A907" s="55">
        <v>846</v>
      </c>
      <c r="B907" s="1232">
        <f>'Expenditures 15-22'!F50</f>
        <v>6006</v>
      </c>
      <c r="D907" s="14" t="str">
        <f t="shared" si="13"/>
        <v>Error?</v>
      </c>
    </row>
    <row r="908" spans="1:4" x14ac:dyDescent="0.2">
      <c r="A908" s="55">
        <v>847</v>
      </c>
      <c r="B908" s="1232">
        <f>'Expenditures 15-22'!F53</f>
        <v>24715</v>
      </c>
      <c r="C908" s="14" t="s">
        <v>671</v>
      </c>
      <c r="D908" s="14" t="str">
        <f t="shared" si="13"/>
        <v>Error?</v>
      </c>
    </row>
    <row r="909" spans="1:4" x14ac:dyDescent="0.2">
      <c r="A909" s="55">
        <v>848</v>
      </c>
      <c r="B909" s="1232">
        <f>'Expenditures 15-22'!F55</f>
        <v>924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924</v>
      </c>
      <c r="C911" s="14" t="s">
        <v>671</v>
      </c>
      <c r="D911" s="14" t="str">
        <f t="shared" si="13"/>
        <v>Error?</v>
      </c>
    </row>
    <row r="912" spans="1:4" x14ac:dyDescent="0.2">
      <c r="A912" s="55">
        <v>851</v>
      </c>
      <c r="B912" s="1232">
        <f>'Expenditures 15-22'!F59</f>
        <v>3790</v>
      </c>
      <c r="D912" s="14" t="str">
        <f t="shared" si="13"/>
        <v>Error?</v>
      </c>
    </row>
    <row r="913" spans="1:4" x14ac:dyDescent="0.2">
      <c r="A913" s="55">
        <v>852</v>
      </c>
      <c r="B913" s="1232">
        <f>'Expenditures 15-22'!F60</f>
        <v>4057</v>
      </c>
      <c r="D913" s="14" t="str">
        <f t="shared" si="13"/>
        <v>Error?</v>
      </c>
    </row>
    <row r="914" spans="1:4" x14ac:dyDescent="0.2">
      <c r="A914" s="55">
        <v>853</v>
      </c>
      <c r="B914" s="1232">
        <f>'Expenditures 15-22'!F61</f>
        <v>3814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38144</v>
      </c>
      <c r="D916" s="14" t="str">
        <f t="shared" si="13"/>
        <v>Error?</v>
      </c>
    </row>
    <row r="917" spans="1:4" x14ac:dyDescent="0.2">
      <c r="A917" s="55">
        <v>856</v>
      </c>
      <c r="B917" s="1232">
        <f>'Expenditures 15-22'!F64</f>
        <v>13511</v>
      </c>
      <c r="D917" s="14" t="str">
        <f t="shared" si="13"/>
        <v>Error?</v>
      </c>
    </row>
    <row r="918" spans="1:4" x14ac:dyDescent="0.2">
      <c r="A918" s="83">
        <v>857</v>
      </c>
      <c r="D918" s="14" t="str">
        <f t="shared" si="13"/>
        <v>OK</v>
      </c>
    </row>
    <row r="919" spans="1:4" x14ac:dyDescent="0.2">
      <c r="A919" s="55">
        <v>858</v>
      </c>
      <c r="B919" s="1232">
        <f>'Expenditures 15-22'!F65</f>
        <v>63316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7793</v>
      </c>
      <c r="D921" s="14" t="str">
        <f t="shared" si="13"/>
        <v>Error?</v>
      </c>
    </row>
    <row r="922" spans="1:4" x14ac:dyDescent="0.2">
      <c r="A922" s="55">
        <v>861</v>
      </c>
      <c r="B922" s="1232">
        <f>'Expenditures 15-22'!F69</f>
        <v>4893</v>
      </c>
      <c r="D922" s="14" t="str">
        <f t="shared" si="13"/>
        <v>Error?</v>
      </c>
    </row>
    <row r="923" spans="1:4" x14ac:dyDescent="0.2">
      <c r="A923" s="55">
        <v>862</v>
      </c>
      <c r="B923" s="1232">
        <f>'Expenditures 15-22'!F70</f>
        <v>14826</v>
      </c>
      <c r="D923" s="14" t="str">
        <f t="shared" si="13"/>
        <v>Error?</v>
      </c>
    </row>
    <row r="924" spans="1:4" x14ac:dyDescent="0.2">
      <c r="A924" s="83">
        <v>863</v>
      </c>
      <c r="D924" s="14" t="str">
        <f t="shared" si="13"/>
        <v>OK</v>
      </c>
    </row>
    <row r="925" spans="1:4" x14ac:dyDescent="0.2">
      <c r="A925" s="55">
        <v>864</v>
      </c>
      <c r="B925" s="1232">
        <f>'Expenditures 15-22'!F71</f>
        <v>980</v>
      </c>
      <c r="D925" s="14" t="str">
        <f t="shared" si="13"/>
        <v>Error?</v>
      </c>
    </row>
    <row r="926" spans="1:4" x14ac:dyDescent="0.2">
      <c r="A926" s="83">
        <v>865</v>
      </c>
      <c r="D926" s="14" t="str">
        <f t="shared" si="13"/>
        <v>OK</v>
      </c>
    </row>
    <row r="927" spans="1:4" x14ac:dyDescent="0.2">
      <c r="A927" s="55">
        <v>866</v>
      </c>
      <c r="B927" s="1232">
        <f>'Expenditures 15-22'!F72</f>
        <v>28492</v>
      </c>
      <c r="C927" s="14" t="s">
        <v>671</v>
      </c>
      <c r="D927" s="14" t="str">
        <f t="shared" si="13"/>
        <v>Error?</v>
      </c>
    </row>
    <row r="928" spans="1:4" x14ac:dyDescent="0.2">
      <c r="A928" s="55">
        <v>867</v>
      </c>
      <c r="B928" s="1232">
        <f>'Expenditures 15-22'!F73</f>
        <v>2907</v>
      </c>
      <c r="D928" s="14" t="str">
        <f t="shared" si="13"/>
        <v>Error?</v>
      </c>
    </row>
    <row r="929" spans="1:4" x14ac:dyDescent="0.2">
      <c r="A929" s="55">
        <v>868</v>
      </c>
      <c r="B929" s="1232">
        <f>'Expenditures 15-22'!F74</f>
        <v>464833</v>
      </c>
      <c r="C929" s="14" t="s">
        <v>671</v>
      </c>
      <c r="D929" s="14" t="str">
        <f t="shared" si="13"/>
        <v>Error?</v>
      </c>
    </row>
    <row r="930" spans="1:4" x14ac:dyDescent="0.2">
      <c r="A930" s="55">
        <v>869</v>
      </c>
      <c r="B930" s="1232">
        <f>'Expenditures 15-22'!F75</f>
        <v>189097</v>
      </c>
      <c r="D930" s="14" t="str">
        <f t="shared" si="13"/>
        <v>Error?</v>
      </c>
    </row>
    <row r="931" spans="1:4" x14ac:dyDescent="0.2">
      <c r="A931" s="55">
        <v>870</v>
      </c>
      <c r="B931" s="1232">
        <f>'Expenditures 15-22'!F114</f>
        <v>2772471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613521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8688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2924</v>
      </c>
      <c r="D949" s="14" t="str">
        <f t="shared" si="13"/>
        <v>Error?</v>
      </c>
    </row>
    <row r="950" spans="1:4" x14ac:dyDescent="0.2">
      <c r="A950" s="55">
        <v>889</v>
      </c>
      <c r="B950" s="1232">
        <f>'Expenditures 15-22'!G14</f>
        <v>5005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1650733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2680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2680</v>
      </c>
      <c r="C959" s="14" t="s">
        <v>671</v>
      </c>
      <c r="D959" s="14" t="str">
        <f t="shared" ref="D959:D1022" si="14">IF(ISBLANK(B959),"OK",IF(A959-B959=0,"OK","Error?"))</f>
        <v>Error?</v>
      </c>
    </row>
    <row r="960" spans="1:4" x14ac:dyDescent="0.2">
      <c r="A960" s="55">
        <v>899</v>
      </c>
      <c r="B960" s="1232">
        <f>'Expenditures 15-22'!G44</f>
        <v>6162</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6162</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4920</v>
      </c>
      <c r="D971" s="14" t="str">
        <f t="shared" si="14"/>
        <v>Error?</v>
      </c>
    </row>
    <row r="972" spans="1:4" x14ac:dyDescent="0.2">
      <c r="A972" s="55">
        <v>911</v>
      </c>
      <c r="B972" s="1232">
        <f>'Expenditures 15-22'!G61</f>
        <v>383772</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313888</v>
      </c>
      <c r="D974" s="14" t="str">
        <f t="shared" si="14"/>
        <v>Error?</v>
      </c>
    </row>
    <row r="975" spans="1:4" x14ac:dyDescent="0.2">
      <c r="A975" s="55">
        <v>914</v>
      </c>
      <c r="B975" s="1232">
        <f>'Expenditures 15-22'!G64</f>
        <v>9513</v>
      </c>
      <c r="D975" s="14" t="str">
        <f t="shared" si="14"/>
        <v>Error?</v>
      </c>
    </row>
    <row r="976" spans="1:4" x14ac:dyDescent="0.2">
      <c r="A976" s="83">
        <v>915</v>
      </c>
      <c r="D976" s="14" t="str">
        <f t="shared" si="14"/>
        <v>OK</v>
      </c>
    </row>
    <row r="977" spans="1:4" x14ac:dyDescent="0.2">
      <c r="A977" s="55">
        <v>916</v>
      </c>
      <c r="B977" s="1232">
        <f>'Expenditures 15-22'!G65</f>
        <v>712093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1007</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4275</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5282</v>
      </c>
      <c r="C985" s="14" t="s">
        <v>671</v>
      </c>
      <c r="D985" s="14" t="str">
        <f t="shared" si="14"/>
        <v>Error?</v>
      </c>
    </row>
    <row r="986" spans="1:4" x14ac:dyDescent="0.2">
      <c r="A986" s="55">
        <v>925</v>
      </c>
      <c r="B986" s="1232">
        <f>'Expenditures 15-22'!G73</f>
        <v>1</v>
      </c>
      <c r="D986" s="14" t="str">
        <f t="shared" si="14"/>
        <v>Error?</v>
      </c>
    </row>
    <row r="987" spans="1:4" x14ac:dyDescent="0.2">
      <c r="A987" s="55">
        <v>926</v>
      </c>
      <c r="B987" s="1232">
        <f>'Expenditures 15-22'!G74</f>
        <v>726218</v>
      </c>
      <c r="C987" s="14" t="s">
        <v>671</v>
      </c>
      <c r="D987" s="14" t="str">
        <f t="shared" si="14"/>
        <v>Error?</v>
      </c>
    </row>
    <row r="988" spans="1:4" x14ac:dyDescent="0.2">
      <c r="A988" s="55">
        <v>927</v>
      </c>
      <c r="B988" s="1232">
        <f>'Expenditures 15-22'!G75</f>
        <v>110611</v>
      </c>
      <c r="D988" s="14" t="str">
        <f t="shared" si="14"/>
        <v>Error?</v>
      </c>
    </row>
    <row r="989" spans="1:4" x14ac:dyDescent="0.2">
      <c r="A989" s="55">
        <v>928</v>
      </c>
      <c r="B989" s="1232">
        <f>'Expenditures 15-22'!G114</f>
        <v>2487562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42628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42628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16036</v>
      </c>
      <c r="D1022" s="14" t="str">
        <f t="shared" si="14"/>
        <v>Error?</v>
      </c>
    </row>
    <row r="1023" spans="1:4" x14ac:dyDescent="0.2">
      <c r="A1023" s="55">
        <v>962</v>
      </c>
      <c r="B1023" s="1232">
        <f>'Expenditures 15-22'!H50</f>
        <v>14422</v>
      </c>
      <c r="D1023" s="14" t="str">
        <f t="shared" ref="D1023:D1086" si="15">IF(ISBLANK(B1023),"OK",IF(A1023-B1023=0,"OK","Error?"))</f>
        <v>Error?</v>
      </c>
    </row>
    <row r="1024" spans="1:4" x14ac:dyDescent="0.2">
      <c r="A1024" s="55">
        <v>963</v>
      </c>
      <c r="B1024" s="1232">
        <f>'Expenditures 15-22'!H53</f>
        <v>30458</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26363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16918</v>
      </c>
      <c r="D1033" s="14" t="str">
        <f t="shared" si="15"/>
        <v>Error?</v>
      </c>
    </row>
    <row r="1034" spans="1:4" x14ac:dyDescent="0.2">
      <c r="A1034" s="83">
        <v>973</v>
      </c>
      <c r="D1034" s="14" t="str">
        <f t="shared" si="15"/>
        <v>OK</v>
      </c>
    </row>
    <row r="1035" spans="1:4" x14ac:dyDescent="0.2">
      <c r="A1035" s="55">
        <v>974</v>
      </c>
      <c r="B1035" s="1232">
        <f>'Expenditures 15-22'!H65</f>
        <v>43281</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4826</v>
      </c>
      <c r="D1044" s="14" t="str">
        <f t="shared" si="15"/>
        <v>Error?</v>
      </c>
    </row>
    <row r="1045" spans="1:4" x14ac:dyDescent="0.2">
      <c r="A1045" s="55">
        <v>984</v>
      </c>
      <c r="B1045" s="1232">
        <f>'Expenditures 15-22'!H74</f>
        <v>78565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1518618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1639811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47823622</v>
      </c>
      <c r="C1093" s="14" t="s">
        <v>671</v>
      </c>
      <c r="D1093" s="14" t="str">
        <f t="shared" si="16"/>
        <v>Error?</v>
      </c>
    </row>
    <row r="1094" spans="1:4" x14ac:dyDescent="0.2">
      <c r="A1094" s="55">
        <v>1033</v>
      </c>
      <c r="B1094" s="1232">
        <f>'Expenditures 15-22'!K16</f>
        <v>680190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1709352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699843</v>
      </c>
      <c r="C1105" s="14" t="s">
        <v>671</v>
      </c>
      <c r="D1105" s="14" t="str">
        <f t="shared" si="16"/>
        <v>Error?</v>
      </c>
    </row>
    <row r="1106" spans="1:4" x14ac:dyDescent="0.2">
      <c r="A1106" s="55">
        <v>1045</v>
      </c>
      <c r="B1106" s="1232">
        <f>'Expenditures 15-22'!K14</f>
        <v>2522956</v>
      </c>
      <c r="C1106" s="14" t="s">
        <v>671</v>
      </c>
      <c r="D1106" s="14" t="str">
        <f t="shared" si="16"/>
        <v>Error?</v>
      </c>
    </row>
    <row r="1107" spans="1:4" x14ac:dyDescent="0.2">
      <c r="A1107" s="55">
        <v>1046</v>
      </c>
      <c r="B1107" s="1232">
        <f>'Expenditures 15-22'!K15</f>
        <v>186761</v>
      </c>
      <c r="C1107" s="14" t="s">
        <v>671</v>
      </c>
      <c r="D1107" s="14" t="str">
        <f t="shared" si="16"/>
        <v>Error?</v>
      </c>
    </row>
    <row r="1108" spans="1:4" x14ac:dyDescent="0.2">
      <c r="A1108" s="55">
        <v>1047</v>
      </c>
      <c r="B1108" s="1232">
        <f>'Expenditures 15-22'!K33</f>
        <v>83044274</v>
      </c>
      <c r="C1108" s="14" t="s">
        <v>671</v>
      </c>
      <c r="D1108" s="14" t="str">
        <f t="shared" si="16"/>
        <v>Error?</v>
      </c>
    </row>
    <row r="1109" spans="1:4" x14ac:dyDescent="0.2">
      <c r="A1109" s="55">
        <v>1048</v>
      </c>
      <c r="B1109" s="1232">
        <f>'Expenditures 15-22'!K36</f>
        <v>1512847</v>
      </c>
      <c r="C1109" s="14" t="s">
        <v>671</v>
      </c>
      <c r="D1109" s="14" t="str">
        <f t="shared" si="16"/>
        <v>Error?</v>
      </c>
    </row>
    <row r="1110" spans="1:4" x14ac:dyDescent="0.2">
      <c r="A1110" s="55">
        <v>1049</v>
      </c>
      <c r="B1110" s="1232">
        <f>'Expenditures 15-22'!K37</f>
        <v>2776803</v>
      </c>
      <c r="C1110" s="14" t="s">
        <v>671</v>
      </c>
      <c r="D1110" s="14" t="str">
        <f t="shared" si="16"/>
        <v>Error?</v>
      </c>
    </row>
    <row r="1111" spans="1:4" x14ac:dyDescent="0.2">
      <c r="A1111" s="55">
        <v>1050</v>
      </c>
      <c r="B1111" s="1232">
        <f>'Expenditures 15-22'!K38</f>
        <v>2017510</v>
      </c>
      <c r="C1111" s="14" t="s">
        <v>671</v>
      </c>
      <c r="D1111" s="14" t="str">
        <f t="shared" si="16"/>
        <v>Error?</v>
      </c>
    </row>
    <row r="1112" spans="1:4" x14ac:dyDescent="0.2">
      <c r="A1112" s="55">
        <v>1051</v>
      </c>
      <c r="B1112" s="1232">
        <f>'Expenditures 15-22'!K39</f>
        <v>701534</v>
      </c>
      <c r="C1112" s="14" t="s">
        <v>671</v>
      </c>
      <c r="D1112" s="14" t="str">
        <f t="shared" si="16"/>
        <v>Error?</v>
      </c>
    </row>
    <row r="1113" spans="1:4" x14ac:dyDescent="0.2">
      <c r="A1113" s="55">
        <v>1052</v>
      </c>
      <c r="B1113" s="1232">
        <f>'Expenditures 15-22'!K40</f>
        <v>2473643</v>
      </c>
      <c r="C1113" s="14" t="s">
        <v>671</v>
      </c>
      <c r="D1113" s="14" t="str">
        <f t="shared" si="16"/>
        <v>Error?</v>
      </c>
    </row>
    <row r="1114" spans="1:4" x14ac:dyDescent="0.2">
      <c r="A1114" s="55">
        <v>1053</v>
      </c>
      <c r="B1114" s="1232">
        <f>'Expenditures 15-22'!K41</f>
        <v>96389</v>
      </c>
      <c r="C1114" s="14" t="s">
        <v>671</v>
      </c>
      <c r="D1114" s="14" t="str">
        <f t="shared" si="16"/>
        <v>Error?</v>
      </c>
    </row>
    <row r="1115" spans="1:4" x14ac:dyDescent="0.2">
      <c r="A1115" s="55">
        <v>1054</v>
      </c>
      <c r="B1115" s="1232">
        <f>'Expenditures 15-22'!K42</f>
        <v>9578726</v>
      </c>
      <c r="C1115" s="14" t="s">
        <v>671</v>
      </c>
      <c r="D1115" s="14" t="str">
        <f t="shared" si="16"/>
        <v>Error?</v>
      </c>
    </row>
    <row r="1116" spans="1:4" x14ac:dyDescent="0.2">
      <c r="A1116" s="55">
        <v>1055</v>
      </c>
      <c r="B1116" s="1232">
        <f>'Expenditures 15-22'!K44</f>
        <v>3980961</v>
      </c>
      <c r="C1116" s="14" t="s">
        <v>671</v>
      </c>
      <c r="D1116" s="14" t="str">
        <f t="shared" si="16"/>
        <v>Error?</v>
      </c>
    </row>
    <row r="1117" spans="1:4" x14ac:dyDescent="0.2">
      <c r="A1117" s="55">
        <v>1056</v>
      </c>
      <c r="B1117" s="1232">
        <f>'Expenditures 15-22'!K45</f>
        <v>1312041</v>
      </c>
      <c r="C1117" s="14" t="s">
        <v>671</v>
      </c>
      <c r="D1117" s="14" t="str">
        <f t="shared" si="16"/>
        <v>Error?</v>
      </c>
    </row>
    <row r="1118" spans="1:4" x14ac:dyDescent="0.2">
      <c r="A1118" s="55">
        <v>1057</v>
      </c>
      <c r="B1118" s="1232">
        <f>'Expenditures 15-22'!K46</f>
        <v>534239</v>
      </c>
      <c r="C1118" s="14" t="s">
        <v>671</v>
      </c>
      <c r="D1118" s="14" t="str">
        <f t="shared" si="16"/>
        <v>Error?</v>
      </c>
    </row>
    <row r="1119" spans="1:4" x14ac:dyDescent="0.2">
      <c r="A1119" s="55">
        <v>1058</v>
      </c>
      <c r="B1119" s="1232">
        <f>'Expenditures 15-22'!K47</f>
        <v>5827241</v>
      </c>
      <c r="C1119" s="14" t="s">
        <v>671</v>
      </c>
      <c r="D1119" s="14" t="str">
        <f t="shared" si="16"/>
        <v>Error?</v>
      </c>
    </row>
    <row r="1120" spans="1:4" x14ac:dyDescent="0.2">
      <c r="A1120" s="55">
        <v>1059</v>
      </c>
      <c r="B1120" s="1232">
        <f>'Expenditures 15-22'!K49</f>
        <v>1387643</v>
      </c>
      <c r="C1120" s="14" t="s">
        <v>671</v>
      </c>
      <c r="D1120" s="14" t="str">
        <f t="shared" si="16"/>
        <v>Error?</v>
      </c>
    </row>
    <row r="1121" spans="1:4" x14ac:dyDescent="0.2">
      <c r="A1121" s="55">
        <v>1060</v>
      </c>
      <c r="B1121" s="1232">
        <f>'Expenditures 15-22'!K50</f>
        <v>543627</v>
      </c>
      <c r="C1121" s="14" t="s">
        <v>671</v>
      </c>
      <c r="D1121" s="14" t="str">
        <f t="shared" si="16"/>
        <v>Error?</v>
      </c>
    </row>
    <row r="1122" spans="1:4" x14ac:dyDescent="0.2">
      <c r="A1122" s="55">
        <v>1061</v>
      </c>
      <c r="B1122" s="1232">
        <f>'Expenditures 15-22'!K53</f>
        <v>2549701</v>
      </c>
      <c r="C1122" s="14" t="s">
        <v>671</v>
      </c>
      <c r="D1122" s="14" t="str">
        <f t="shared" si="16"/>
        <v>Error?</v>
      </c>
    </row>
    <row r="1123" spans="1:4" x14ac:dyDescent="0.2">
      <c r="A1123" s="55">
        <v>1062</v>
      </c>
      <c r="B1123" s="1232">
        <f>'Expenditures 15-22'!K55</f>
        <v>7421095</v>
      </c>
      <c r="C1123" s="14" t="s">
        <v>671</v>
      </c>
      <c r="D1123" s="14" t="str">
        <f t="shared" si="16"/>
        <v>Error?</v>
      </c>
    </row>
    <row r="1124" spans="1:4" x14ac:dyDescent="0.2">
      <c r="A1124" s="55">
        <v>1063</v>
      </c>
      <c r="B1124" s="1232">
        <f>'Expenditures 15-22'!K56</f>
        <v>102003</v>
      </c>
      <c r="C1124" s="14" t="s">
        <v>671</v>
      </c>
      <c r="D1124" s="14" t="str">
        <f t="shared" si="16"/>
        <v>Error?</v>
      </c>
    </row>
    <row r="1125" spans="1:4" x14ac:dyDescent="0.2">
      <c r="A1125" s="55">
        <v>1064</v>
      </c>
      <c r="B1125" s="1232">
        <f>'Expenditures 15-22'!K57</f>
        <v>7523098</v>
      </c>
      <c r="C1125" s="14" t="s">
        <v>671</v>
      </c>
      <c r="D1125" s="14" t="str">
        <f t="shared" si="16"/>
        <v>Error?</v>
      </c>
    </row>
    <row r="1126" spans="1:4" x14ac:dyDescent="0.2">
      <c r="A1126" s="55">
        <v>1065</v>
      </c>
      <c r="B1126" s="1232">
        <f>'Expenditures 15-22'!K59</f>
        <v>68687</v>
      </c>
      <c r="C1126" s="14" t="s">
        <v>671</v>
      </c>
      <c r="D1126" s="14" t="str">
        <f t="shared" si="16"/>
        <v>Error?</v>
      </c>
    </row>
    <row r="1127" spans="1:4" x14ac:dyDescent="0.2">
      <c r="A1127" s="55">
        <v>1066</v>
      </c>
      <c r="B1127" s="1232">
        <f>'Expenditures 15-22'!K60</f>
        <v>684250</v>
      </c>
      <c r="C1127" s="14" t="s">
        <v>671</v>
      </c>
      <c r="D1127" s="14" t="str">
        <f t="shared" si="16"/>
        <v>Error?</v>
      </c>
    </row>
    <row r="1128" spans="1:4" x14ac:dyDescent="0.2">
      <c r="A1128" s="55">
        <v>1067</v>
      </c>
      <c r="B1128" s="1232">
        <f>'Expenditures 15-22'!K61</f>
        <v>1125918</v>
      </c>
      <c r="C1128" s="14" t="s">
        <v>671</v>
      </c>
      <c r="D1128" s="14" t="str">
        <f t="shared" si="16"/>
        <v>Error?</v>
      </c>
    </row>
    <row r="1129" spans="1:4" x14ac:dyDescent="0.2">
      <c r="A1129" s="55">
        <v>1068</v>
      </c>
      <c r="B1129" s="1232">
        <f>'Expenditures 15-22'!K62</f>
        <v>142988</v>
      </c>
      <c r="C1129" s="14" t="s">
        <v>671</v>
      </c>
      <c r="D1129" s="14" t="str">
        <f t="shared" si="16"/>
        <v>Error?</v>
      </c>
    </row>
    <row r="1130" spans="1:4" x14ac:dyDescent="0.2">
      <c r="A1130" s="55">
        <v>1069</v>
      </c>
      <c r="B1130" s="1232">
        <f>'Expenditures 15-22'!K63</f>
        <v>6823594</v>
      </c>
      <c r="C1130" s="14" t="s">
        <v>671</v>
      </c>
      <c r="D1130" s="14" t="str">
        <f t="shared" si="16"/>
        <v>Error?</v>
      </c>
    </row>
    <row r="1131" spans="1:4" x14ac:dyDescent="0.2">
      <c r="A1131" s="55">
        <v>1070</v>
      </c>
      <c r="B1131" s="1232">
        <f>'Expenditures 15-22'!K64</f>
        <v>257062</v>
      </c>
      <c r="C1131" s="14" t="s">
        <v>671</v>
      </c>
      <c r="D1131" s="14" t="str">
        <f t="shared" si="16"/>
        <v>Error?</v>
      </c>
    </row>
    <row r="1132" spans="1:4" x14ac:dyDescent="0.2">
      <c r="A1132" s="83">
        <v>1071</v>
      </c>
      <c r="D1132" s="14" t="str">
        <f t="shared" si="16"/>
        <v>OK</v>
      </c>
    </row>
    <row r="1133" spans="1:4" x14ac:dyDescent="0.2">
      <c r="A1133" s="55">
        <v>1072</v>
      </c>
      <c r="B1133" s="1232">
        <f>'Expenditures 15-22'!K65</f>
        <v>9102499</v>
      </c>
      <c r="C1133" s="14" t="s">
        <v>671</v>
      </c>
      <c r="D1133" s="14" t="str">
        <f t="shared" si="16"/>
        <v>Error?</v>
      </c>
    </row>
    <row r="1134" spans="1:4" x14ac:dyDescent="0.2">
      <c r="A1134" s="55">
        <v>1073</v>
      </c>
      <c r="B1134" s="1232">
        <f>'Expenditures 15-22'!K67</f>
        <v>8636</v>
      </c>
      <c r="C1134" s="14" t="s">
        <v>671</v>
      </c>
      <c r="D1134" s="14" t="str">
        <f t="shared" si="16"/>
        <v>Error?</v>
      </c>
    </row>
    <row r="1135" spans="1:4" x14ac:dyDescent="0.2">
      <c r="A1135" s="55">
        <v>1074</v>
      </c>
      <c r="B1135" s="1232">
        <f>'Expenditures 15-22'!K68</f>
        <v>312622</v>
      </c>
      <c r="C1135" s="14" t="s">
        <v>671</v>
      </c>
      <c r="D1135" s="14" t="str">
        <f t="shared" si="16"/>
        <v>Error?</v>
      </c>
    </row>
    <row r="1136" spans="1:4" x14ac:dyDescent="0.2">
      <c r="A1136" s="55">
        <v>1075</v>
      </c>
      <c r="B1136" s="1232">
        <f>'Expenditures 15-22'!K69</f>
        <v>230997</v>
      </c>
      <c r="C1136" s="14" t="s">
        <v>671</v>
      </c>
      <c r="D1136" s="14" t="str">
        <f t="shared" si="16"/>
        <v>Error?</v>
      </c>
    </row>
    <row r="1137" spans="1:4" x14ac:dyDescent="0.2">
      <c r="A1137" s="55">
        <v>1076</v>
      </c>
      <c r="B1137" s="1232">
        <f>'Expenditures 15-22'!K70</f>
        <v>474190</v>
      </c>
      <c r="C1137" s="14" t="s">
        <v>671</v>
      </c>
      <c r="D1137" s="14" t="str">
        <f t="shared" si="16"/>
        <v>Error?</v>
      </c>
    </row>
    <row r="1138" spans="1:4" x14ac:dyDescent="0.2">
      <c r="A1138" s="83">
        <v>1077</v>
      </c>
      <c r="D1138" s="14" t="str">
        <f t="shared" si="16"/>
        <v>OK</v>
      </c>
    </row>
    <row r="1139" spans="1:4" x14ac:dyDescent="0.2">
      <c r="A1139" s="55">
        <v>1078</v>
      </c>
      <c r="B1139" s="1232">
        <f>'Expenditures 15-22'!K71</f>
        <v>126527</v>
      </c>
      <c r="C1139" s="14" t="s">
        <v>671</v>
      </c>
      <c r="D1139" s="14" t="str">
        <f t="shared" si="16"/>
        <v>Error?</v>
      </c>
    </row>
    <row r="1140" spans="1:4" x14ac:dyDescent="0.2">
      <c r="A1140" s="83">
        <v>1079</v>
      </c>
      <c r="D1140" s="14" t="str">
        <f t="shared" si="16"/>
        <v>OK</v>
      </c>
    </row>
    <row r="1141" spans="1:4" x14ac:dyDescent="0.2">
      <c r="A1141" s="55">
        <v>1080</v>
      </c>
      <c r="B1141" s="1232">
        <f>'Expenditures 15-22'!K72</f>
        <v>1152972</v>
      </c>
      <c r="C1141" s="14" t="s">
        <v>671</v>
      </c>
      <c r="D1141" s="14" t="str">
        <f t="shared" si="16"/>
        <v>Error?</v>
      </c>
    </row>
    <row r="1142" spans="1:4" x14ac:dyDescent="0.2">
      <c r="A1142" s="55">
        <v>1081</v>
      </c>
      <c r="B1142" s="1232">
        <f>'Expenditures 15-22'!K73</f>
        <v>1431866</v>
      </c>
      <c r="C1142" s="14" t="s">
        <v>671</v>
      </c>
      <c r="D1142" s="14" t="str">
        <f t="shared" si="16"/>
        <v>Error?</v>
      </c>
    </row>
    <row r="1143" spans="1:4" x14ac:dyDescent="0.2">
      <c r="A1143" s="55">
        <v>1082</v>
      </c>
      <c r="B1143" s="1232">
        <f>'Expenditures 15-22'!K74</f>
        <v>37166103</v>
      </c>
      <c r="C1143" s="14" t="s">
        <v>671</v>
      </c>
      <c r="D1143" s="14" t="str">
        <f t="shared" si="16"/>
        <v>Error?</v>
      </c>
    </row>
    <row r="1144" spans="1:4" x14ac:dyDescent="0.2">
      <c r="A1144" s="55">
        <v>1083</v>
      </c>
      <c r="B1144" s="1232">
        <f>'Expenditures 15-22'!K75</f>
        <v>1292684</v>
      </c>
      <c r="C1144" s="14" t="s">
        <v>671</v>
      </c>
      <c r="D1144" s="14" t="str">
        <f t="shared" si="16"/>
        <v>Error?</v>
      </c>
    </row>
    <row r="1145" spans="1:4" x14ac:dyDescent="0.2">
      <c r="A1145" s="55">
        <v>1084</v>
      </c>
      <c r="B1145" s="1232">
        <f>'Expenditures 15-22'!K102</f>
        <v>1518618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123021679</v>
      </c>
      <c r="C1152" s="14" t="s">
        <v>671</v>
      </c>
      <c r="D1152" s="14" t="str">
        <f t="shared" si="17"/>
        <v>Error?</v>
      </c>
    </row>
    <row r="1153" spans="1:4" x14ac:dyDescent="0.2">
      <c r="A1153" s="55">
        <v>1092</v>
      </c>
      <c r="B1153" s="1232">
        <f>'Expenditures 15-22'!K115</f>
        <v>-294501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190496</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6025956</v>
      </c>
      <c r="D1221" s="14" t="str">
        <f t="shared" si="18"/>
        <v>Error?</v>
      </c>
    </row>
    <row r="1222" spans="1:4" x14ac:dyDescent="0.2">
      <c r="A1222" s="83">
        <v>1161</v>
      </c>
      <c r="D1222" s="14" t="str">
        <f t="shared" si="18"/>
        <v>OK</v>
      </c>
    </row>
    <row r="1223" spans="1:4" x14ac:dyDescent="0.2">
      <c r="A1223" s="55">
        <v>1162</v>
      </c>
      <c r="B1223" s="1232">
        <f>'Expenditures 15-22'!C127</f>
        <v>6216452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6216452</v>
      </c>
      <c r="C1225" s="14" t="s">
        <v>671</v>
      </c>
      <c r="D1225" s="14" t="str">
        <f t="shared" si="18"/>
        <v>Error?</v>
      </c>
    </row>
    <row r="1226" spans="1:4" x14ac:dyDescent="0.2">
      <c r="A1226" s="55">
        <v>1165</v>
      </c>
      <c r="B1226" s="1232">
        <f>'Expenditures 15-22'!C150</f>
        <v>6216452</v>
      </c>
      <c r="C1226" s="14" t="s">
        <v>671</v>
      </c>
      <c r="D1226" s="14" t="str">
        <f t="shared" si="18"/>
        <v>Error?</v>
      </c>
    </row>
    <row r="1227" spans="1:4" x14ac:dyDescent="0.2">
      <c r="A1227" s="55">
        <v>1166</v>
      </c>
      <c r="B1227" s="1232">
        <f>'Expenditures 15-22'!D122</f>
        <v>45073</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1736542</v>
      </c>
      <c r="D1229" s="14" t="str">
        <f t="shared" si="18"/>
        <v>Error?</v>
      </c>
    </row>
    <row r="1230" spans="1:4" x14ac:dyDescent="0.2">
      <c r="A1230" s="83">
        <v>1169</v>
      </c>
      <c r="D1230" s="14" t="str">
        <f t="shared" si="18"/>
        <v>OK</v>
      </c>
    </row>
    <row r="1231" spans="1:4" x14ac:dyDescent="0.2">
      <c r="A1231" s="55">
        <v>1170</v>
      </c>
      <c r="B1231" s="1232">
        <f>'Expenditures 15-22'!D127</f>
        <v>1781615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1781615</v>
      </c>
      <c r="C1233" s="14" t="s">
        <v>671</v>
      </c>
      <c r="D1233" s="14" t="str">
        <f t="shared" si="18"/>
        <v>Error?</v>
      </c>
    </row>
    <row r="1234" spans="1:4" x14ac:dyDescent="0.2">
      <c r="A1234" s="55">
        <v>1173</v>
      </c>
      <c r="B1234" s="1232">
        <f>'Expenditures 15-22'!D150</f>
        <v>1781615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22632</v>
      </c>
      <c r="D1236" s="14" t="str">
        <f t="shared" si="18"/>
        <v>Error?</v>
      </c>
    </row>
    <row r="1237" spans="1:4" x14ac:dyDescent="0.2">
      <c r="A1237" s="55">
        <v>1176</v>
      </c>
      <c r="B1237" s="1232">
        <f>'Expenditures 15-22'!E124</f>
        <v>2825512</v>
      </c>
      <c r="D1237" s="14" t="str">
        <f t="shared" si="18"/>
        <v>Error?</v>
      </c>
    </row>
    <row r="1238" spans="1:4" x14ac:dyDescent="0.2">
      <c r="A1238" s="83">
        <v>1177</v>
      </c>
      <c r="D1238" s="14" t="str">
        <f t="shared" si="18"/>
        <v>OK</v>
      </c>
    </row>
    <row r="1239" spans="1:4" x14ac:dyDescent="0.2">
      <c r="A1239" s="55">
        <v>1178</v>
      </c>
      <c r="B1239" s="1232">
        <f>'Expenditures 15-22'!E127</f>
        <v>2848144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2848144</v>
      </c>
      <c r="C1241" s="14" t="s">
        <v>671</v>
      </c>
      <c r="D1241" s="14" t="str">
        <f t="shared" si="18"/>
        <v>Error?</v>
      </c>
    </row>
    <row r="1242" spans="1:4" x14ac:dyDescent="0.2">
      <c r="A1242" s="55">
        <v>1181</v>
      </c>
      <c r="B1242" s="1232">
        <f>'Expenditures 15-22'!E150</f>
        <v>2848144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875958</v>
      </c>
      <c r="D1245" s="14" t="str">
        <f t="shared" si="18"/>
        <v>Error?</v>
      </c>
    </row>
    <row r="1246" spans="1:4" x14ac:dyDescent="0.2">
      <c r="A1246" s="83">
        <v>1185</v>
      </c>
      <c r="D1246" s="14" t="str">
        <f t="shared" si="18"/>
        <v>OK</v>
      </c>
    </row>
    <row r="1247" spans="1:4" x14ac:dyDescent="0.2">
      <c r="A1247" s="55">
        <v>1186</v>
      </c>
      <c r="B1247" s="1232">
        <f>'Expenditures 15-22'!F127</f>
        <v>875958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875958</v>
      </c>
      <c r="C1249" s="14" t="s">
        <v>671</v>
      </c>
      <c r="D1249" s="14" t="str">
        <f t="shared" si="18"/>
        <v>Error?</v>
      </c>
    </row>
    <row r="1250" spans="1:4" x14ac:dyDescent="0.2">
      <c r="A1250" s="55">
        <v>1189</v>
      </c>
      <c r="B1250" s="1232">
        <f>'Expenditures 15-22'!F150</f>
        <v>875958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87439</v>
      </c>
      <c r="D1252" s="14" t="str">
        <f t="shared" si="18"/>
        <v>Error?</v>
      </c>
    </row>
    <row r="1253" spans="1:4" x14ac:dyDescent="0.2">
      <c r="A1253" s="55">
        <v>1192</v>
      </c>
      <c r="B1253" s="1232">
        <f>'Expenditures 15-22'!G124</f>
        <v>101750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189189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189189</v>
      </c>
      <c r="C1258" s="14" t="s">
        <v>671</v>
      </c>
      <c r="D1258" s="14" t="str">
        <f t="shared" si="18"/>
        <v>Error?</v>
      </c>
    </row>
    <row r="1259" spans="1:4" x14ac:dyDescent="0.2">
      <c r="A1259" s="55">
        <v>1198</v>
      </c>
      <c r="B1259" s="1232">
        <f>'Expenditures 15-22'!G150</f>
        <v>189189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235569</v>
      </c>
      <c r="C1274" s="14" t="s">
        <v>671</v>
      </c>
      <c r="D1274" s="14" t="str">
        <f t="shared" si="18"/>
        <v>Error?</v>
      </c>
    </row>
    <row r="1275" spans="1:4" x14ac:dyDescent="0.2">
      <c r="A1275" s="55">
        <v>1214</v>
      </c>
      <c r="B1275" s="1232">
        <f>'Expenditures 15-22'!K123</f>
        <v>112733</v>
      </c>
      <c r="C1275" s="14" t="s">
        <v>671</v>
      </c>
      <c r="D1275" s="14" t="str">
        <f t="shared" si="18"/>
        <v>Error?</v>
      </c>
    </row>
    <row r="1276" spans="1:4" x14ac:dyDescent="0.2">
      <c r="A1276" s="55">
        <v>1215</v>
      </c>
      <c r="B1276" s="1232">
        <f>'Expenditures 15-22'!K124</f>
        <v>11587134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11935436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11935436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11935436</v>
      </c>
      <c r="C1288" s="14" t="s">
        <v>671</v>
      </c>
      <c r="D1288" s="14" t="str">
        <f t="shared" si="19"/>
        <v>Error?</v>
      </c>
    </row>
    <row r="1289" spans="1:4" x14ac:dyDescent="0.2">
      <c r="A1289" s="55">
        <v>1228</v>
      </c>
      <c r="B1289" s="1232">
        <f>'Expenditures 15-22'!K151</f>
        <v>-313068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5136825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7510533</v>
      </c>
      <c r="D1315" s="14" t="str">
        <f t="shared" si="19"/>
        <v>Error?</v>
      </c>
    </row>
    <row r="1316" spans="1:4" x14ac:dyDescent="0.2">
      <c r="A1316" s="55">
        <v>1255</v>
      </c>
      <c r="B1316" s="1232">
        <f>'Expenditures 15-22'!H165</f>
        <v>3592</v>
      </c>
      <c r="D1316" s="14" t="str">
        <f t="shared" si="19"/>
        <v>Error?</v>
      </c>
    </row>
    <row r="1317" spans="1:4" x14ac:dyDescent="0.2">
      <c r="A1317" s="55">
        <v>1256</v>
      </c>
      <c r="B1317" s="1232">
        <f>'Expenditures 15-22'!H166</f>
        <v>12650950</v>
      </c>
      <c r="C1317" s="14" t="s">
        <v>671</v>
      </c>
      <c r="D1317" s="14" t="str">
        <f t="shared" si="19"/>
        <v>Error?</v>
      </c>
    </row>
    <row r="1318" spans="1:4" x14ac:dyDescent="0.2">
      <c r="A1318" s="55">
        <v>1257</v>
      </c>
      <c r="B1318" s="1232">
        <f>'Expenditures 15-22'!H168</f>
        <v>16640771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3989821</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5136825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7510533</v>
      </c>
      <c r="C1329" s="14" t="s">
        <v>671</v>
      </c>
      <c r="D1329" s="14" t="str">
        <f t="shared" si="19"/>
        <v>Error?</v>
      </c>
    </row>
    <row r="1330" spans="1:4" x14ac:dyDescent="0.2">
      <c r="A1330" s="55">
        <v>1269</v>
      </c>
      <c r="B1330" s="1232">
        <f>'Expenditures 15-22'!K165</f>
        <v>3592</v>
      </c>
      <c r="C1330" s="14" t="s">
        <v>671</v>
      </c>
      <c r="D1330" s="14" t="str">
        <f t="shared" si="19"/>
        <v>Error?</v>
      </c>
    </row>
    <row r="1331" spans="1:4" x14ac:dyDescent="0.2">
      <c r="A1331" s="55">
        <v>1270</v>
      </c>
      <c r="B1331" s="1232">
        <f>'Expenditures 15-22'!K166</f>
        <v>12650950</v>
      </c>
      <c r="C1331" s="14" t="s">
        <v>671</v>
      </c>
      <c r="D1331" s="14" t="str">
        <f t="shared" si="19"/>
        <v>Error?</v>
      </c>
    </row>
    <row r="1332" spans="1:4" x14ac:dyDescent="0.2">
      <c r="A1332" s="55">
        <v>1271</v>
      </c>
      <c r="B1332" s="1232">
        <f>'Expenditures 15-22'!K168</f>
        <v>16640771</v>
      </c>
      <c r="C1332" s="14" t="s">
        <v>671</v>
      </c>
      <c r="D1332" s="14" t="str">
        <f t="shared" si="19"/>
        <v>Error?</v>
      </c>
    </row>
    <row r="1333" spans="1:4" x14ac:dyDescent="0.2">
      <c r="A1333" s="55">
        <v>1272</v>
      </c>
      <c r="B1333" s="1232">
        <f>'Expenditures 15-22'!K169</f>
        <v>50093</v>
      </c>
      <c r="C1333" s="14" t="s">
        <v>671</v>
      </c>
      <c r="D1333" s="14" t="str">
        <f t="shared" si="19"/>
        <v>Error?</v>
      </c>
    </row>
    <row r="1334" spans="1:4" x14ac:dyDescent="0.2">
      <c r="A1334" s="83">
        <v>1273</v>
      </c>
      <c r="D1334" s="14" t="str">
        <f t="shared" si="19"/>
        <v>OK</v>
      </c>
    </row>
    <row r="1335" spans="1:4" x14ac:dyDescent="0.2">
      <c r="A1335" s="55">
        <v>1274</v>
      </c>
      <c r="B1335" s="1232">
        <f>'Expenditures 15-22'!C176</f>
        <v>5229160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5229160</v>
      </c>
      <c r="C1339" s="14" t="s">
        <v>671</v>
      </c>
      <c r="D1339" s="14" t="str">
        <f t="shared" si="19"/>
        <v>Error?</v>
      </c>
    </row>
    <row r="1340" spans="1:4" x14ac:dyDescent="0.2">
      <c r="A1340" s="55">
        <v>1279</v>
      </c>
      <c r="B1340" s="1232">
        <f>'Expenditures 15-22'!C204</f>
        <v>5229160</v>
      </c>
      <c r="C1340" s="14" t="s">
        <v>671</v>
      </c>
      <c r="D1340" s="14" t="str">
        <f t="shared" si="19"/>
        <v>Error?</v>
      </c>
    </row>
    <row r="1341" spans="1:4" x14ac:dyDescent="0.2">
      <c r="A1341" s="55">
        <v>1280</v>
      </c>
      <c r="B1341" s="1232">
        <f>'Expenditures 15-22'!D176</f>
        <v>356266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356266</v>
      </c>
      <c r="C1345" s="14" t="s">
        <v>671</v>
      </c>
      <c r="D1345" s="14" t="str">
        <f t="shared" si="20"/>
        <v>Error?</v>
      </c>
    </row>
    <row r="1346" spans="1:4" x14ac:dyDescent="0.2">
      <c r="A1346" s="55">
        <v>1285</v>
      </c>
      <c r="B1346" s="1232">
        <f>'Expenditures 15-22'!D204</f>
        <v>356266</v>
      </c>
      <c r="C1346" s="14" t="s">
        <v>671</v>
      </c>
      <c r="D1346" s="14" t="str">
        <f t="shared" si="20"/>
        <v>Error?</v>
      </c>
    </row>
    <row r="1347" spans="1:4" x14ac:dyDescent="0.2">
      <c r="A1347" s="55">
        <v>1286</v>
      </c>
      <c r="B1347" s="1232">
        <f>'Expenditures 15-22'!E176</f>
        <v>1402797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1402797</v>
      </c>
      <c r="C1351" s="14" t="s">
        <v>671</v>
      </c>
      <c r="D1351" s="14" t="str">
        <f t="shared" si="20"/>
        <v>Error?</v>
      </c>
    </row>
    <row r="1352" spans="1:4" x14ac:dyDescent="0.2">
      <c r="A1352" s="55">
        <v>1291</v>
      </c>
      <c r="B1352" s="1232">
        <f>'Expenditures 15-22'!E190</f>
        <v>108969</v>
      </c>
      <c r="C1352" s="14" t="s">
        <v>671</v>
      </c>
      <c r="D1352" s="14" t="str">
        <f t="shared" si="20"/>
        <v>Error?</v>
      </c>
    </row>
    <row r="1353" spans="1:4" x14ac:dyDescent="0.2">
      <c r="A1353" s="55">
        <v>1292</v>
      </c>
      <c r="B1353" s="1232">
        <f>'Expenditures 15-22'!E204</f>
        <v>1511766</v>
      </c>
      <c r="C1353" s="14" t="s">
        <v>671</v>
      </c>
      <c r="D1353" s="14" t="str">
        <f t="shared" si="20"/>
        <v>Error?</v>
      </c>
    </row>
    <row r="1354" spans="1:4" x14ac:dyDescent="0.2">
      <c r="A1354" s="55">
        <v>1293</v>
      </c>
      <c r="B1354" s="1232">
        <f>'Expenditures 15-22'!F176</f>
        <v>1101249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1101249</v>
      </c>
      <c r="C1358" s="14" t="s">
        <v>671</v>
      </c>
      <c r="D1358" s="14" t="str">
        <f t="shared" si="20"/>
        <v>Error?</v>
      </c>
    </row>
    <row r="1359" spans="1:4" x14ac:dyDescent="0.2">
      <c r="A1359" s="55">
        <v>1298</v>
      </c>
      <c r="B1359" s="1232">
        <f>'Expenditures 15-22'!F204</f>
        <v>1101249</v>
      </c>
      <c r="C1359" s="14" t="s">
        <v>671</v>
      </c>
      <c r="D1359" s="14" t="str">
        <f t="shared" si="20"/>
        <v>Error?</v>
      </c>
    </row>
    <row r="1360" spans="1:4" x14ac:dyDescent="0.2">
      <c r="A1360" s="55">
        <v>1299</v>
      </c>
      <c r="B1360" s="1232">
        <f>'Expenditures 15-22'!G176</f>
        <v>908954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908954</v>
      </c>
      <c r="C1364" s="14" t="s">
        <v>671</v>
      </c>
      <c r="D1364" s="14" t="str">
        <f t="shared" si="20"/>
        <v>Error?</v>
      </c>
    </row>
    <row r="1365" spans="1:4" x14ac:dyDescent="0.2">
      <c r="A1365" s="55">
        <v>1304</v>
      </c>
      <c r="B1365" s="1232">
        <f>'Expenditures 15-22'!G204</f>
        <v>908954</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9008784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9008784</v>
      </c>
      <c r="C1381" s="14" t="s">
        <v>671</v>
      </c>
      <c r="D1381" s="14" t="str">
        <f t="shared" si="20"/>
        <v>Error?</v>
      </c>
    </row>
    <row r="1382" spans="1:4" x14ac:dyDescent="0.2">
      <c r="A1382" s="55">
        <v>1321</v>
      </c>
      <c r="B1382" s="1232">
        <f>'Expenditures 15-22'!K190</f>
        <v>108969</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9117753</v>
      </c>
      <c r="C1388" s="14" t="s">
        <v>671</v>
      </c>
      <c r="D1388" s="14" t="str">
        <f t="shared" si="20"/>
        <v>Error?</v>
      </c>
    </row>
    <row r="1389" spans="1:4" x14ac:dyDescent="0.2">
      <c r="A1389" s="55">
        <v>1328</v>
      </c>
      <c r="B1389" s="1232">
        <f>'Expenditures 15-22'!K205</f>
        <v>-2577337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7687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23862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20608</v>
      </c>
      <c r="D1407" s="14" t="str">
        <f t="shared" ref="D1407:D1470" si="21">IF(ISBLANK(B1407),"OK",IF(A1407-B1407=0,"OK","Error?"))</f>
        <v>Error?</v>
      </c>
    </row>
    <row r="1408" spans="1:4" x14ac:dyDescent="0.2">
      <c r="A1408" s="55">
        <v>1347</v>
      </c>
      <c r="B1408" s="1232">
        <f>'Expenditures 15-22'!D217</f>
        <v>84370</v>
      </c>
      <c r="D1408" s="14" t="str">
        <f t="shared" si="21"/>
        <v>Error?</v>
      </c>
    </row>
    <row r="1409" spans="1:4" x14ac:dyDescent="0.2">
      <c r="A1409" s="55">
        <v>1348</v>
      </c>
      <c r="B1409" s="1232">
        <f>'Expenditures 15-22'!D218</f>
        <v>4755</v>
      </c>
      <c r="D1409" s="14" t="str">
        <f t="shared" si="21"/>
        <v>Error?</v>
      </c>
    </row>
    <row r="1410" spans="1:4" x14ac:dyDescent="0.2">
      <c r="A1410" s="55">
        <v>1349</v>
      </c>
      <c r="B1410" s="1232">
        <f>'Expenditures 15-22'!D223</f>
        <v>1527245</v>
      </c>
      <c r="C1410" s="14" t="s">
        <v>671</v>
      </c>
      <c r="D1410" s="14" t="str">
        <f t="shared" si="21"/>
        <v>Error?</v>
      </c>
    </row>
    <row r="1411" spans="1:4" x14ac:dyDescent="0.2">
      <c r="A1411" s="55">
        <v>1350</v>
      </c>
      <c r="B1411" s="1232">
        <f>'Expenditures 15-22'!D226</f>
        <v>13422</v>
      </c>
      <c r="D1411" s="14" t="str">
        <f t="shared" si="21"/>
        <v>Error?</v>
      </c>
    </row>
    <row r="1412" spans="1:4" x14ac:dyDescent="0.2">
      <c r="A1412" s="55">
        <v>1351</v>
      </c>
      <c r="B1412" s="1232">
        <f>'Expenditures 15-22'!D227</f>
        <v>19815</v>
      </c>
      <c r="D1412" s="14" t="str">
        <f t="shared" si="21"/>
        <v>Error?</v>
      </c>
    </row>
    <row r="1413" spans="1:4" x14ac:dyDescent="0.2">
      <c r="A1413" s="55">
        <v>1352</v>
      </c>
      <c r="B1413" s="1232">
        <f>'Expenditures 15-22'!D228</f>
        <v>303484</v>
      </c>
      <c r="D1413" s="14" t="str">
        <f t="shared" si="21"/>
        <v>Error?</v>
      </c>
    </row>
    <row r="1414" spans="1:4" x14ac:dyDescent="0.2">
      <c r="A1414" s="55">
        <v>1353</v>
      </c>
      <c r="B1414" s="1232">
        <f>'Expenditures 15-22'!D229</f>
        <v>7232</v>
      </c>
      <c r="D1414" s="14" t="str">
        <f t="shared" si="21"/>
        <v>Error?</v>
      </c>
    </row>
    <row r="1415" spans="1:4" x14ac:dyDescent="0.2">
      <c r="A1415" s="55">
        <v>1354</v>
      </c>
      <c r="B1415" s="1232">
        <f>'Expenditures 15-22'!D230</f>
        <v>28627</v>
      </c>
      <c r="D1415" s="14" t="str">
        <f t="shared" si="21"/>
        <v>Error?</v>
      </c>
    </row>
    <row r="1416" spans="1:4" x14ac:dyDescent="0.2">
      <c r="A1416" s="55">
        <v>1355</v>
      </c>
      <c r="B1416" s="1232">
        <f>'Expenditures 15-22'!D231</f>
        <v>2742</v>
      </c>
      <c r="D1416" s="14" t="str">
        <f t="shared" si="21"/>
        <v>Error?</v>
      </c>
    </row>
    <row r="1417" spans="1:4" x14ac:dyDescent="0.2">
      <c r="A1417" s="55">
        <v>1356</v>
      </c>
      <c r="B1417" s="1232">
        <f>'Expenditures 15-22'!D232</f>
        <v>375322</v>
      </c>
      <c r="C1417" s="14" t="s">
        <v>671</v>
      </c>
      <c r="D1417" s="14" t="str">
        <f t="shared" si="21"/>
        <v>Error?</v>
      </c>
    </row>
    <row r="1418" spans="1:4" x14ac:dyDescent="0.2">
      <c r="A1418" s="55">
        <v>1357</v>
      </c>
      <c r="B1418" s="1232">
        <f>'Expenditures 15-22'!D234</f>
        <v>18259</v>
      </c>
      <c r="D1418" s="14" t="str">
        <f t="shared" si="21"/>
        <v>Error?</v>
      </c>
    </row>
    <row r="1419" spans="1:4" x14ac:dyDescent="0.2">
      <c r="A1419" s="55">
        <v>1358</v>
      </c>
      <c r="B1419" s="1232">
        <f>'Expenditures 15-22'!D235</f>
        <v>211688</v>
      </c>
      <c r="D1419" s="14" t="str">
        <f t="shared" si="21"/>
        <v>Error?</v>
      </c>
    </row>
    <row r="1420" spans="1:4" x14ac:dyDescent="0.2">
      <c r="A1420" s="55">
        <v>1359</v>
      </c>
      <c r="B1420" s="1232">
        <f>'Expenditures 15-22'!D236</f>
        <v>10216</v>
      </c>
      <c r="D1420" s="14" t="str">
        <f t="shared" si="21"/>
        <v>Error?</v>
      </c>
    </row>
    <row r="1421" spans="1:4" x14ac:dyDescent="0.2">
      <c r="A1421" s="55">
        <v>1360</v>
      </c>
      <c r="B1421" s="1232">
        <f>'Expenditures 15-22'!D237</f>
        <v>240163</v>
      </c>
      <c r="C1421" s="14" t="s">
        <v>671</v>
      </c>
      <c r="D1421" s="14" t="str">
        <f t="shared" si="21"/>
        <v>Error?</v>
      </c>
    </row>
    <row r="1422" spans="1:4" x14ac:dyDescent="0.2">
      <c r="A1422" s="55">
        <v>1361</v>
      </c>
      <c r="B1422" s="1232">
        <f>'Expenditures 15-22'!D239</f>
        <v>48636</v>
      </c>
      <c r="D1422" s="14" t="str">
        <f t="shared" si="21"/>
        <v>Error?</v>
      </c>
    </row>
    <row r="1423" spans="1:4" x14ac:dyDescent="0.2">
      <c r="A1423" s="55">
        <v>1362</v>
      </c>
      <c r="B1423" s="1232">
        <f>'Expenditures 15-22'!D240</f>
        <v>47044</v>
      </c>
      <c r="D1423" s="14" t="str">
        <f t="shared" si="21"/>
        <v>Error?</v>
      </c>
    </row>
    <row r="1424" spans="1:4" x14ac:dyDescent="0.2">
      <c r="A1424" s="55">
        <v>1363</v>
      </c>
      <c r="B1424" s="1232">
        <f>'Expenditures 15-22'!D251</f>
        <v>572646</v>
      </c>
      <c r="C1424" s="14" t="s">
        <v>671</v>
      </c>
      <c r="D1424" s="14" t="str">
        <f t="shared" si="21"/>
        <v>Error?</v>
      </c>
    </row>
    <row r="1425" spans="1:4" x14ac:dyDescent="0.2">
      <c r="A1425" s="55">
        <v>1364</v>
      </c>
      <c r="B1425" s="1232">
        <f>'Expenditures 15-22'!D253</f>
        <v>392186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392186</v>
      </c>
      <c r="C1427" s="14" t="s">
        <v>671</v>
      </c>
      <c r="D1427" s="14" t="str">
        <f t="shared" si="21"/>
        <v>Error?</v>
      </c>
    </row>
    <row r="1428" spans="1:4" x14ac:dyDescent="0.2">
      <c r="A1428" s="55">
        <v>1367</v>
      </c>
      <c r="B1428" s="1232">
        <f>'Expenditures 15-22'!D257</f>
        <v>9564</v>
      </c>
      <c r="D1428" s="14" t="str">
        <f t="shared" si="21"/>
        <v>Error?</v>
      </c>
    </row>
    <row r="1429" spans="1:4" x14ac:dyDescent="0.2">
      <c r="A1429" s="55">
        <v>1368</v>
      </c>
      <c r="B1429" s="1232">
        <f>'Expenditures 15-22'!D258</f>
        <v>115463</v>
      </c>
      <c r="D1429" s="14" t="str">
        <f t="shared" si="21"/>
        <v>Error?</v>
      </c>
    </row>
    <row r="1430" spans="1:4" x14ac:dyDescent="0.2">
      <c r="A1430" s="55">
        <v>1369</v>
      </c>
      <c r="B1430" s="1232">
        <f>'Expenditures 15-22'!D259</f>
        <v>19994</v>
      </c>
      <c r="D1430" s="14" t="str">
        <f t="shared" si="21"/>
        <v>Error?</v>
      </c>
    </row>
    <row r="1431" spans="1:4" x14ac:dyDescent="0.2">
      <c r="A1431" s="55">
        <v>1370</v>
      </c>
      <c r="B1431" s="1232">
        <f>'Expenditures 15-22'!D260</f>
        <v>1172556</v>
      </c>
      <c r="D1431" s="14" t="str">
        <f t="shared" si="21"/>
        <v>Error?</v>
      </c>
    </row>
    <row r="1432" spans="1:4" x14ac:dyDescent="0.2">
      <c r="A1432" s="55">
        <v>1371</v>
      </c>
      <c r="B1432" s="1232">
        <f>'Expenditures 15-22'!D261</f>
        <v>1204789</v>
      </c>
      <c r="D1432" s="14" t="str">
        <f t="shared" si="21"/>
        <v>Error?</v>
      </c>
    </row>
    <row r="1433" spans="1:4" x14ac:dyDescent="0.2">
      <c r="A1433" s="55">
        <v>1372</v>
      </c>
      <c r="B1433" s="1232">
        <f>'Expenditures 15-22'!D262</f>
        <v>436581</v>
      </c>
      <c r="D1433" s="14" t="str">
        <f t="shared" si="21"/>
        <v>Error?</v>
      </c>
    </row>
    <row r="1434" spans="1:4" x14ac:dyDescent="0.2">
      <c r="A1434" s="55">
        <v>1373</v>
      </c>
      <c r="B1434" s="1232">
        <f>'Expenditures 15-22'!D263</f>
        <v>318468</v>
      </c>
      <c r="D1434" s="14" t="str">
        <f t="shared" si="21"/>
        <v>Error?</v>
      </c>
    </row>
    <row r="1435" spans="1:4" x14ac:dyDescent="0.2">
      <c r="A1435" s="83">
        <v>1374</v>
      </c>
      <c r="D1435" s="14" t="str">
        <f t="shared" si="21"/>
        <v>OK</v>
      </c>
    </row>
    <row r="1436" spans="1:4" x14ac:dyDescent="0.2">
      <c r="A1436" s="55">
        <v>1375</v>
      </c>
      <c r="B1436" s="1232">
        <f>'Expenditures 15-22'!D264</f>
        <v>3277415</v>
      </c>
      <c r="C1436" s="14" t="s">
        <v>671</v>
      </c>
      <c r="D1436" s="14" t="str">
        <f t="shared" si="21"/>
        <v>Error?</v>
      </c>
    </row>
    <row r="1437" spans="1:4" x14ac:dyDescent="0.2">
      <c r="A1437" s="55">
        <v>1376</v>
      </c>
      <c r="B1437" s="1232">
        <f>'Expenditures 15-22'!D266</f>
        <v>76</v>
      </c>
      <c r="D1437" s="14" t="str">
        <f t="shared" si="21"/>
        <v>Error?</v>
      </c>
    </row>
    <row r="1438" spans="1:4" x14ac:dyDescent="0.2">
      <c r="A1438" s="55">
        <v>1377</v>
      </c>
      <c r="B1438" s="1232">
        <f>'Expenditures 15-22'!D267</f>
        <v>38470</v>
      </c>
      <c r="D1438" s="14" t="str">
        <f t="shared" si="21"/>
        <v>Error?</v>
      </c>
    </row>
    <row r="1439" spans="1:4" x14ac:dyDescent="0.2">
      <c r="A1439" s="55">
        <v>1378</v>
      </c>
      <c r="B1439" s="1232">
        <f>'Expenditures 15-22'!D268</f>
        <v>26846</v>
      </c>
      <c r="D1439" s="14" t="str">
        <f t="shared" si="21"/>
        <v>Error?</v>
      </c>
    </row>
    <row r="1440" spans="1:4" x14ac:dyDescent="0.2">
      <c r="A1440" s="55">
        <v>1379</v>
      </c>
      <c r="B1440" s="1232">
        <f>'Expenditures 15-22'!D269</f>
        <v>37162</v>
      </c>
      <c r="D1440" s="14" t="str">
        <f t="shared" si="21"/>
        <v>Error?</v>
      </c>
    </row>
    <row r="1441" spans="1:4" x14ac:dyDescent="0.2">
      <c r="A1441" s="83">
        <v>1380</v>
      </c>
      <c r="D1441" s="14" t="str">
        <f t="shared" si="21"/>
        <v>OK</v>
      </c>
    </row>
    <row r="1442" spans="1:4" x14ac:dyDescent="0.2">
      <c r="A1442" s="55">
        <v>1381</v>
      </c>
      <c r="B1442" s="1232">
        <f>'Expenditures 15-22'!D270</f>
        <v>8900</v>
      </c>
      <c r="D1442" s="14" t="str">
        <f t="shared" si="21"/>
        <v>Error?</v>
      </c>
    </row>
    <row r="1443" spans="1:4" x14ac:dyDescent="0.2">
      <c r="A1443" s="83">
        <v>1382</v>
      </c>
      <c r="D1443" s="14" t="str">
        <f t="shared" si="21"/>
        <v>OK</v>
      </c>
    </row>
    <row r="1444" spans="1:4" x14ac:dyDescent="0.2">
      <c r="A1444" s="55">
        <v>1383</v>
      </c>
      <c r="B1444" s="1232">
        <f>'Expenditures 15-22'!D271</f>
        <v>111454</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4969186</v>
      </c>
      <c r="C1446" s="14" t="s">
        <v>671</v>
      </c>
      <c r="D1446" s="14" t="str">
        <f t="shared" si="21"/>
        <v>Error?</v>
      </c>
    </row>
    <row r="1447" spans="1:4" x14ac:dyDescent="0.2">
      <c r="A1447" s="55">
        <v>1386</v>
      </c>
      <c r="B1447" s="1232">
        <f>'Expenditures 15-22'!D274</f>
        <v>23554</v>
      </c>
      <c r="D1447" s="14" t="str">
        <f t="shared" si="21"/>
        <v>Error?</v>
      </c>
    </row>
    <row r="1448" spans="1:4" x14ac:dyDescent="0.2">
      <c r="A1448" s="55">
        <v>1387</v>
      </c>
      <c r="B1448" s="1232">
        <f>'Expenditures 15-22'!D288</f>
        <v>6519985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7687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23862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20608</v>
      </c>
      <c r="C1471" s="14" t="s">
        <v>671</v>
      </c>
      <c r="D1471" s="14" t="str">
        <f t="shared" ref="D1471:D1534" si="22">IF(ISBLANK(B1471),"OK",IF(A1471-B1471=0,"OK","Error?"))</f>
        <v>Error?</v>
      </c>
    </row>
    <row r="1472" spans="1:4" x14ac:dyDescent="0.2">
      <c r="A1472" s="55">
        <v>1411</v>
      </c>
      <c r="B1472" s="1232">
        <f>'Expenditures 15-22'!K217</f>
        <v>84370</v>
      </c>
      <c r="C1472" s="14" t="s">
        <v>671</v>
      </c>
      <c r="D1472" s="14" t="str">
        <f t="shared" si="22"/>
        <v>Error?</v>
      </c>
    </row>
    <row r="1473" spans="1:4" x14ac:dyDescent="0.2">
      <c r="A1473" s="55">
        <v>1412</v>
      </c>
      <c r="B1473" s="1232">
        <f>'Expenditures 15-22'!K218</f>
        <v>4755</v>
      </c>
      <c r="C1473" s="14" t="s">
        <v>671</v>
      </c>
      <c r="D1473" s="14" t="str">
        <f t="shared" si="22"/>
        <v>Error?</v>
      </c>
    </row>
    <row r="1474" spans="1:4" x14ac:dyDescent="0.2">
      <c r="A1474" s="55">
        <v>1413</v>
      </c>
      <c r="B1474" s="1232">
        <f>'Expenditures 15-22'!K223</f>
        <v>1527245</v>
      </c>
      <c r="C1474" s="14" t="s">
        <v>671</v>
      </c>
      <c r="D1474" s="14" t="str">
        <f t="shared" si="22"/>
        <v>Error?</v>
      </c>
    </row>
    <row r="1475" spans="1:4" x14ac:dyDescent="0.2">
      <c r="A1475" s="55">
        <v>1414</v>
      </c>
      <c r="B1475" s="1232">
        <f>'Expenditures 15-22'!K226</f>
        <v>13422</v>
      </c>
      <c r="C1475" s="14" t="s">
        <v>671</v>
      </c>
      <c r="D1475" s="14" t="str">
        <f t="shared" si="22"/>
        <v>Error?</v>
      </c>
    </row>
    <row r="1476" spans="1:4" x14ac:dyDescent="0.2">
      <c r="A1476" s="55">
        <v>1415</v>
      </c>
      <c r="B1476" s="1232">
        <f>'Expenditures 15-22'!K227</f>
        <v>19815</v>
      </c>
      <c r="C1476" s="14" t="s">
        <v>671</v>
      </c>
      <c r="D1476" s="14" t="str">
        <f t="shared" si="22"/>
        <v>Error?</v>
      </c>
    </row>
    <row r="1477" spans="1:4" x14ac:dyDescent="0.2">
      <c r="A1477" s="55">
        <v>1416</v>
      </c>
      <c r="B1477" s="1232">
        <f>'Expenditures 15-22'!K228</f>
        <v>303484</v>
      </c>
      <c r="C1477" s="14" t="s">
        <v>671</v>
      </c>
      <c r="D1477" s="14" t="str">
        <f t="shared" si="22"/>
        <v>Error?</v>
      </c>
    </row>
    <row r="1478" spans="1:4" x14ac:dyDescent="0.2">
      <c r="A1478" s="55">
        <v>1417</v>
      </c>
      <c r="B1478" s="1232">
        <f>'Expenditures 15-22'!K229</f>
        <v>7232</v>
      </c>
      <c r="C1478" s="14" t="s">
        <v>671</v>
      </c>
      <c r="D1478" s="14" t="str">
        <f t="shared" si="22"/>
        <v>Error?</v>
      </c>
    </row>
    <row r="1479" spans="1:4" x14ac:dyDescent="0.2">
      <c r="A1479" s="55">
        <v>1418</v>
      </c>
      <c r="B1479" s="1232">
        <f>'Expenditures 15-22'!K230</f>
        <v>28627</v>
      </c>
      <c r="C1479" s="14" t="s">
        <v>671</v>
      </c>
      <c r="D1479" s="14" t="str">
        <f t="shared" si="22"/>
        <v>Error?</v>
      </c>
    </row>
    <row r="1480" spans="1:4" x14ac:dyDescent="0.2">
      <c r="A1480" s="55">
        <v>1419</v>
      </c>
      <c r="B1480" s="1232">
        <f>'Expenditures 15-22'!K231</f>
        <v>2742</v>
      </c>
      <c r="C1480" s="14" t="s">
        <v>671</v>
      </c>
      <c r="D1480" s="14" t="str">
        <f t="shared" si="22"/>
        <v>Error?</v>
      </c>
    </row>
    <row r="1481" spans="1:4" x14ac:dyDescent="0.2">
      <c r="A1481" s="55">
        <v>1420</v>
      </c>
      <c r="B1481" s="1232">
        <f>'Expenditures 15-22'!K232</f>
        <v>375322</v>
      </c>
      <c r="C1481" s="14" t="s">
        <v>671</v>
      </c>
      <c r="D1481" s="14" t="str">
        <f t="shared" si="22"/>
        <v>Error?</v>
      </c>
    </row>
    <row r="1482" spans="1:4" x14ac:dyDescent="0.2">
      <c r="A1482" s="55">
        <v>1421</v>
      </c>
      <c r="B1482" s="1232">
        <f>'Expenditures 15-22'!K234</f>
        <v>18259</v>
      </c>
      <c r="C1482" s="14" t="s">
        <v>671</v>
      </c>
      <c r="D1482" s="14" t="str">
        <f t="shared" si="22"/>
        <v>Error?</v>
      </c>
    </row>
    <row r="1483" spans="1:4" x14ac:dyDescent="0.2">
      <c r="A1483" s="55">
        <v>1422</v>
      </c>
      <c r="B1483" s="1232">
        <f>'Expenditures 15-22'!K235</f>
        <v>211688</v>
      </c>
      <c r="C1483" s="14" t="s">
        <v>671</v>
      </c>
      <c r="D1483" s="14" t="str">
        <f t="shared" si="22"/>
        <v>Error?</v>
      </c>
    </row>
    <row r="1484" spans="1:4" x14ac:dyDescent="0.2">
      <c r="A1484" s="55">
        <v>1423</v>
      </c>
      <c r="B1484" s="1232">
        <f>'Expenditures 15-22'!K236</f>
        <v>10216</v>
      </c>
      <c r="C1484" s="14" t="s">
        <v>671</v>
      </c>
      <c r="D1484" s="14" t="str">
        <f t="shared" si="22"/>
        <v>Error?</v>
      </c>
    </row>
    <row r="1485" spans="1:4" x14ac:dyDescent="0.2">
      <c r="A1485" s="55">
        <v>1424</v>
      </c>
      <c r="B1485" s="1232">
        <f>'Expenditures 15-22'!K237</f>
        <v>240163</v>
      </c>
      <c r="C1485" s="14" t="s">
        <v>671</v>
      </c>
      <c r="D1485" s="14" t="str">
        <f t="shared" si="22"/>
        <v>Error?</v>
      </c>
    </row>
    <row r="1486" spans="1:4" x14ac:dyDescent="0.2">
      <c r="A1486" s="55">
        <v>1425</v>
      </c>
      <c r="B1486" s="1232">
        <f>'Expenditures 15-22'!K239</f>
        <v>48636</v>
      </c>
      <c r="C1486" s="14" t="s">
        <v>671</v>
      </c>
      <c r="D1486" s="14" t="str">
        <f t="shared" si="22"/>
        <v>Error?</v>
      </c>
    </row>
    <row r="1487" spans="1:4" x14ac:dyDescent="0.2">
      <c r="A1487" s="55">
        <v>1426</v>
      </c>
      <c r="B1487" s="1232">
        <f>'Expenditures 15-22'!K240</f>
        <v>47044</v>
      </c>
      <c r="C1487" s="14" t="s">
        <v>671</v>
      </c>
      <c r="D1487" s="14" t="str">
        <f t="shared" si="22"/>
        <v>Error?</v>
      </c>
    </row>
    <row r="1488" spans="1:4" x14ac:dyDescent="0.2">
      <c r="A1488" s="55">
        <v>1427</v>
      </c>
      <c r="B1488" s="1232">
        <f>'Expenditures 15-22'!K251</f>
        <v>572646</v>
      </c>
      <c r="C1488" s="14" t="s">
        <v>671</v>
      </c>
      <c r="D1488" s="14" t="str">
        <f t="shared" si="22"/>
        <v>Error?</v>
      </c>
    </row>
    <row r="1489" spans="1:4" x14ac:dyDescent="0.2">
      <c r="A1489" s="55">
        <v>1428</v>
      </c>
      <c r="B1489" s="1232">
        <f>'Expenditures 15-22'!K253</f>
        <v>392186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392186</v>
      </c>
      <c r="C1491" s="14" t="s">
        <v>671</v>
      </c>
      <c r="D1491" s="14" t="str">
        <f t="shared" si="22"/>
        <v>Error?</v>
      </c>
    </row>
    <row r="1492" spans="1:4" x14ac:dyDescent="0.2">
      <c r="A1492" s="55">
        <v>1431</v>
      </c>
      <c r="B1492" s="1232">
        <f>'Expenditures 15-22'!K257</f>
        <v>9564</v>
      </c>
      <c r="C1492" s="14" t="s">
        <v>671</v>
      </c>
      <c r="D1492" s="14" t="str">
        <f t="shared" si="22"/>
        <v>Error?</v>
      </c>
    </row>
    <row r="1493" spans="1:4" x14ac:dyDescent="0.2">
      <c r="A1493" s="55">
        <v>1432</v>
      </c>
      <c r="B1493" s="1232">
        <f>'Expenditures 15-22'!K258</f>
        <v>115463</v>
      </c>
      <c r="C1493" s="14" t="s">
        <v>671</v>
      </c>
      <c r="D1493" s="14" t="str">
        <f t="shared" si="22"/>
        <v>Error?</v>
      </c>
    </row>
    <row r="1494" spans="1:4" x14ac:dyDescent="0.2">
      <c r="A1494" s="55">
        <v>1433</v>
      </c>
      <c r="B1494" s="1232">
        <f>'Expenditures 15-22'!K259</f>
        <v>19994</v>
      </c>
      <c r="C1494" s="14" t="s">
        <v>671</v>
      </c>
      <c r="D1494" s="14" t="str">
        <f t="shared" si="22"/>
        <v>Error?</v>
      </c>
    </row>
    <row r="1495" spans="1:4" x14ac:dyDescent="0.2">
      <c r="A1495" s="55">
        <v>1434</v>
      </c>
      <c r="B1495" s="1232">
        <f>'Expenditures 15-22'!K260</f>
        <v>1172556</v>
      </c>
      <c r="C1495" s="14" t="s">
        <v>671</v>
      </c>
      <c r="D1495" s="14" t="str">
        <f t="shared" si="22"/>
        <v>Error?</v>
      </c>
    </row>
    <row r="1496" spans="1:4" x14ac:dyDescent="0.2">
      <c r="A1496" s="55">
        <v>1435</v>
      </c>
      <c r="B1496" s="1232">
        <f>'Expenditures 15-22'!K261</f>
        <v>1204789</v>
      </c>
      <c r="C1496" s="14" t="s">
        <v>671</v>
      </c>
      <c r="D1496" s="14" t="str">
        <f t="shared" si="22"/>
        <v>Error?</v>
      </c>
    </row>
    <row r="1497" spans="1:4" x14ac:dyDescent="0.2">
      <c r="A1497" s="55">
        <v>1436</v>
      </c>
      <c r="B1497" s="1232">
        <f>'Expenditures 15-22'!K262</f>
        <v>436581</v>
      </c>
      <c r="C1497" s="14" t="s">
        <v>671</v>
      </c>
      <c r="D1497" s="14" t="str">
        <f t="shared" si="22"/>
        <v>Error?</v>
      </c>
    </row>
    <row r="1498" spans="1:4" x14ac:dyDescent="0.2">
      <c r="A1498" s="55">
        <v>1437</v>
      </c>
      <c r="B1498" s="1232">
        <f>'Expenditures 15-22'!K263</f>
        <v>318468</v>
      </c>
      <c r="C1498" s="14" t="s">
        <v>671</v>
      </c>
      <c r="D1498" s="14" t="str">
        <f t="shared" si="22"/>
        <v>Error?</v>
      </c>
    </row>
    <row r="1499" spans="1:4" x14ac:dyDescent="0.2">
      <c r="A1499" s="83">
        <v>1438</v>
      </c>
      <c r="D1499" s="14" t="str">
        <f t="shared" si="22"/>
        <v>OK</v>
      </c>
    </row>
    <row r="1500" spans="1:4" x14ac:dyDescent="0.2">
      <c r="A1500" s="55">
        <v>1439</v>
      </c>
      <c r="B1500" s="1232">
        <f>'Expenditures 15-22'!K264</f>
        <v>3277415</v>
      </c>
      <c r="C1500" s="14" t="s">
        <v>671</v>
      </c>
      <c r="D1500" s="14" t="str">
        <f t="shared" si="22"/>
        <v>Error?</v>
      </c>
    </row>
    <row r="1501" spans="1:4" x14ac:dyDescent="0.2">
      <c r="A1501" s="55">
        <v>1440</v>
      </c>
      <c r="B1501" s="1232">
        <f>'Expenditures 15-22'!K266</f>
        <v>76</v>
      </c>
      <c r="C1501" s="14" t="s">
        <v>671</v>
      </c>
      <c r="D1501" s="14" t="str">
        <f t="shared" si="22"/>
        <v>Error?</v>
      </c>
    </row>
    <row r="1502" spans="1:4" x14ac:dyDescent="0.2">
      <c r="A1502" s="55">
        <v>1441</v>
      </c>
      <c r="B1502" s="1232">
        <f>'Expenditures 15-22'!K267</f>
        <v>38470</v>
      </c>
      <c r="C1502" s="14" t="s">
        <v>671</v>
      </c>
      <c r="D1502" s="14" t="str">
        <f t="shared" si="22"/>
        <v>Error?</v>
      </c>
    </row>
    <row r="1503" spans="1:4" x14ac:dyDescent="0.2">
      <c r="A1503" s="55">
        <v>1442</v>
      </c>
      <c r="B1503" s="1232">
        <f>'Expenditures 15-22'!K268</f>
        <v>26846</v>
      </c>
      <c r="C1503" s="14" t="s">
        <v>671</v>
      </c>
      <c r="D1503" s="14" t="str">
        <f t="shared" si="22"/>
        <v>Error?</v>
      </c>
    </row>
    <row r="1504" spans="1:4" x14ac:dyDescent="0.2">
      <c r="A1504" s="55">
        <v>1443</v>
      </c>
      <c r="B1504" s="1232">
        <f>'Expenditures 15-22'!K269</f>
        <v>37162</v>
      </c>
      <c r="C1504" s="14" t="s">
        <v>671</v>
      </c>
      <c r="D1504" s="14" t="str">
        <f t="shared" si="22"/>
        <v>Error?</v>
      </c>
    </row>
    <row r="1505" spans="1:4" x14ac:dyDescent="0.2">
      <c r="A1505" s="83">
        <v>1444</v>
      </c>
      <c r="D1505" s="14" t="str">
        <f t="shared" si="22"/>
        <v>OK</v>
      </c>
    </row>
    <row r="1506" spans="1:4" x14ac:dyDescent="0.2">
      <c r="A1506" s="55">
        <v>1445</v>
      </c>
      <c r="B1506" s="1232">
        <f>'Expenditures 15-22'!K270</f>
        <v>8900</v>
      </c>
      <c r="C1506" s="14" t="s">
        <v>671</v>
      </c>
      <c r="D1506" s="14" t="str">
        <f t="shared" si="22"/>
        <v>Error?</v>
      </c>
    </row>
    <row r="1507" spans="1:4" x14ac:dyDescent="0.2">
      <c r="A1507" s="83">
        <v>1446</v>
      </c>
      <c r="D1507" s="14" t="str">
        <f t="shared" si="22"/>
        <v>OK</v>
      </c>
    </row>
    <row r="1508" spans="1:4" x14ac:dyDescent="0.2">
      <c r="A1508" s="55">
        <v>1447</v>
      </c>
      <c r="B1508" s="1232">
        <f>'Expenditures 15-22'!K271</f>
        <v>111454</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4969186</v>
      </c>
      <c r="C1510" s="14" t="s">
        <v>671</v>
      </c>
      <c r="D1510" s="14" t="str">
        <f t="shared" si="22"/>
        <v>Error?</v>
      </c>
    </row>
    <row r="1511" spans="1:4" x14ac:dyDescent="0.2">
      <c r="A1511" s="55">
        <v>1450</v>
      </c>
      <c r="B1511" s="1232">
        <f>'Expenditures 15-22'!K274</f>
        <v>23554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6519985</v>
      </c>
      <c r="C1517" s="14" t="s">
        <v>671</v>
      </c>
      <c r="D1517" s="14" t="str">
        <f t="shared" si="22"/>
        <v>Error?</v>
      </c>
    </row>
    <row r="1518" spans="1:4" x14ac:dyDescent="0.2">
      <c r="A1518" s="55">
        <v>1457</v>
      </c>
      <c r="B1518" s="1232">
        <f>'Expenditures 15-22'!K289</f>
        <v>-607529</v>
      </c>
      <c r="C1518" s="14" t="s">
        <v>671</v>
      </c>
      <c r="D1518" s="14" t="str">
        <f t="shared" si="22"/>
        <v>Error?</v>
      </c>
    </row>
    <row r="1519" spans="1:4" x14ac:dyDescent="0.2">
      <c r="A1519" s="55">
        <v>1458</v>
      </c>
      <c r="B1519" s="1232">
        <f>'Expenditures 15-22'!C294</f>
        <v>78040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78040</v>
      </c>
      <c r="C1523" s="14" t="s">
        <v>671</v>
      </c>
      <c r="D1523" s="14" t="str">
        <f t="shared" si="22"/>
        <v>Error?</v>
      </c>
    </row>
    <row r="1524" spans="1:4" x14ac:dyDescent="0.2">
      <c r="A1524" s="55">
        <v>1463</v>
      </c>
      <c r="B1524" s="1232">
        <f>'Expenditures 15-22'!C305</f>
        <v>78040</v>
      </c>
      <c r="C1524" s="14" t="s">
        <v>671</v>
      </c>
      <c r="D1524" s="14" t="str">
        <f t="shared" si="22"/>
        <v>Error?</v>
      </c>
    </row>
    <row r="1525" spans="1:4" x14ac:dyDescent="0.2">
      <c r="A1525" s="55">
        <v>1464</v>
      </c>
      <c r="B1525" s="1232">
        <f>'Expenditures 15-22'!D294</f>
        <v>3</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3</v>
      </c>
      <c r="C1529" s="14" t="s">
        <v>671</v>
      </c>
      <c r="D1529" s="14" t="str">
        <f t="shared" si="22"/>
        <v>Error?</v>
      </c>
    </row>
    <row r="1530" spans="1:4" x14ac:dyDescent="0.2">
      <c r="A1530" s="55">
        <v>1469</v>
      </c>
      <c r="B1530" s="1232">
        <f>'Expenditures 15-22'!D305</f>
        <v>3</v>
      </c>
      <c r="C1530" s="14" t="s">
        <v>671</v>
      </c>
      <c r="D1530" s="14" t="str">
        <f t="shared" si="22"/>
        <v>Error?</v>
      </c>
    </row>
    <row r="1531" spans="1:4" x14ac:dyDescent="0.2">
      <c r="A1531" s="55">
        <v>1470</v>
      </c>
      <c r="B1531" s="1232">
        <f>'Expenditures 15-22'!E294</f>
        <v>29118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29118</v>
      </c>
      <c r="C1535" s="14" t="s">
        <v>671</v>
      </c>
      <c r="D1535" s="14" t="str">
        <f t="shared" ref="D1535:D1598" si="23">IF(ISBLANK(B1535),"OK",IF(A1535-B1535=0,"OK","Error?"))</f>
        <v>Error?</v>
      </c>
    </row>
    <row r="1536" spans="1:4" x14ac:dyDescent="0.2">
      <c r="A1536" s="55">
        <v>1475</v>
      </c>
      <c r="B1536" s="1232">
        <f>'Expenditures 15-22'!E305</f>
        <v>29118</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1268885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1268885</v>
      </c>
      <c r="C1547" s="14" t="s">
        <v>671</v>
      </c>
      <c r="D1547" s="14" t="str">
        <f t="shared" si="23"/>
        <v>Error?</v>
      </c>
    </row>
    <row r="1548" spans="1:4" x14ac:dyDescent="0.2">
      <c r="A1548" s="55">
        <v>1487</v>
      </c>
      <c r="B1548" s="1232">
        <f>'Expenditures 15-22'!G305</f>
        <v>1268885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1382509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1382509</v>
      </c>
      <c r="C1559" s="14" t="s">
        <v>671</v>
      </c>
      <c r="D1559" s="14" t="str">
        <f t="shared" si="23"/>
        <v>Error?</v>
      </c>
    </row>
    <row r="1560" spans="1:4" x14ac:dyDescent="0.2">
      <c r="A1560" s="55">
        <v>1499</v>
      </c>
      <c r="B1560" s="1232">
        <f>'Expenditures 15-22'!K305</f>
        <v>1382509</v>
      </c>
      <c r="C1560" s="14" t="s">
        <v>671</v>
      </c>
      <c r="D1560" s="14" t="str">
        <f t="shared" si="23"/>
        <v>Error?</v>
      </c>
    </row>
    <row r="1561" spans="1:4" x14ac:dyDescent="0.2">
      <c r="A1561" s="55">
        <v>1500</v>
      </c>
      <c r="B1561" s="1232">
        <f>'Expenditures 15-22'!K306</f>
        <v>-1380381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-1654007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-2049586</v>
      </c>
      <c r="C1630" s="14" t="s">
        <v>671</v>
      </c>
      <c r="D1630" s="14" t="str">
        <f t="shared" si="24"/>
        <v>Error?</v>
      </c>
    </row>
    <row r="1631" spans="1:4" x14ac:dyDescent="0.2">
      <c r="A1631" s="55">
        <v>1570</v>
      </c>
      <c r="B1631" s="1232">
        <f>'Acct Summary 7-8'!D79</f>
        <v>-3103846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-3187550</v>
      </c>
      <c r="C1644" s="14" t="s">
        <v>671</v>
      </c>
      <c r="D1644" s="14" t="str">
        <f t="shared" si="24"/>
        <v>Error?</v>
      </c>
    </row>
    <row r="1645" spans="1:4" x14ac:dyDescent="0.2">
      <c r="A1645" s="55">
        <v>1584</v>
      </c>
      <c r="B1645" s="1232">
        <f>'Acct Summary 7-8'!E79</f>
        <v>10868352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11036360</v>
      </c>
      <c r="C1658" s="14" t="s">
        <v>671</v>
      </c>
      <c r="D1658" s="14" t="str">
        <f t="shared" si="24"/>
        <v>Error?</v>
      </c>
    </row>
    <row r="1659" spans="1:4" x14ac:dyDescent="0.2">
      <c r="A1659" s="55">
        <v>1598</v>
      </c>
      <c r="B1659" s="1232">
        <f>'Acct Summary 7-8'!F79</f>
        <v>2092101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-485236</v>
      </c>
      <c r="C1672" s="14" t="s">
        <v>671</v>
      </c>
      <c r="D1672" s="14" t="str">
        <f t="shared" si="25"/>
        <v>Error?</v>
      </c>
    </row>
    <row r="1673" spans="1:4" x14ac:dyDescent="0.2">
      <c r="A1673" s="55">
        <v>1612</v>
      </c>
      <c r="B1673" s="1232">
        <f>'Acct Summary 7-8'!G79</f>
        <v>553458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-54071</v>
      </c>
      <c r="C1686" s="14" t="s">
        <v>671</v>
      </c>
      <c r="D1686" s="14" t="str">
        <f t="shared" si="25"/>
        <v>Error?</v>
      </c>
    </row>
    <row r="1687" spans="1:4" x14ac:dyDescent="0.2">
      <c r="A1687" s="55">
        <v>1626</v>
      </c>
      <c r="B1687" s="1232">
        <f>'Acct Summary 7-8'!H79</f>
        <v>2856230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4345548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28670069</v>
      </c>
      <c r="C1744" s="14" t="s">
        <v>671</v>
      </c>
      <c r="D1744" s="14" t="str">
        <f t="shared" si="26"/>
        <v>Error?</v>
      </c>
    </row>
    <row r="1745" spans="1:5" x14ac:dyDescent="0.2">
      <c r="A1745" s="55">
        <v>1684</v>
      </c>
      <c r="B1745" s="1232">
        <f>'Tax Sched 24'!B5</f>
        <v>6575684</v>
      </c>
      <c r="C1745" s="14" t="s">
        <v>671</v>
      </c>
      <c r="D1745" s="14" t="str">
        <f t="shared" si="26"/>
        <v>Error?</v>
      </c>
    </row>
    <row r="1746" spans="1:5" x14ac:dyDescent="0.2">
      <c r="A1746" s="55">
        <v>1685</v>
      </c>
      <c r="B1746" s="1232">
        <f>'Tax Sched 24'!B6</f>
        <v>16554626</v>
      </c>
      <c r="C1746" s="14" t="s">
        <v>671</v>
      </c>
      <c r="D1746" s="14" t="str">
        <f t="shared" si="26"/>
        <v>Error?</v>
      </c>
    </row>
    <row r="1747" spans="1:5" x14ac:dyDescent="0.2">
      <c r="A1747" s="55">
        <v>1686</v>
      </c>
      <c r="B1747" s="1232">
        <f>'Tax Sched 24'!B7</f>
        <v>2630287</v>
      </c>
      <c r="C1747" s="14" t="s">
        <v>671</v>
      </c>
      <c r="D1747" s="14" t="str">
        <f t="shared" si="26"/>
        <v>Error?</v>
      </c>
    </row>
    <row r="1748" spans="1:5" x14ac:dyDescent="0.2">
      <c r="A1748" s="55">
        <v>1687</v>
      </c>
      <c r="B1748" s="1232">
        <f>'Tax Sched 24'!B8</f>
        <v>2959169</v>
      </c>
      <c r="C1748" s="14" t="s">
        <v>671</v>
      </c>
      <c r="D1748" s="14" t="str">
        <f t="shared" si="26"/>
        <v>Error?</v>
      </c>
    </row>
    <row r="1749" spans="1:5" x14ac:dyDescent="0.2">
      <c r="A1749" s="55">
        <v>1688</v>
      </c>
      <c r="B1749" s="1232">
        <f>'Tax Sched 24'!B10</f>
        <v>345095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6457676</v>
      </c>
      <c r="C1752" s="14" t="s">
        <v>671</v>
      </c>
      <c r="D1752" s="14" t="str">
        <f t="shared" si="26"/>
        <v>Error?</v>
      </c>
    </row>
    <row r="1753" spans="1:5" x14ac:dyDescent="0.2">
      <c r="A1753" s="55">
        <v>1692</v>
      </c>
      <c r="B1753" s="1232">
        <f>'Tax Sched 24'!B12</f>
        <v>656761</v>
      </c>
      <c r="C1753" s="14" t="s">
        <v>671</v>
      </c>
      <c r="D1753" s="14" t="str">
        <f t="shared" si="26"/>
        <v>Error?</v>
      </c>
    </row>
    <row r="1754" spans="1:5" x14ac:dyDescent="0.2">
      <c r="A1754" s="55">
        <v>1693</v>
      </c>
      <c r="B1754" s="1232">
        <f>'Tax Sched 24'!B14</f>
        <v>526044</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68792062</v>
      </c>
      <c r="C1759" s="14" t="s">
        <v>671</v>
      </c>
      <c r="D1759" s="14" t="str">
        <f t="shared" si="26"/>
        <v>Error?</v>
      </c>
    </row>
    <row r="1760" spans="1:5" x14ac:dyDescent="0.2">
      <c r="A1760" s="55">
        <v>1699</v>
      </c>
      <c r="B1760" s="1232">
        <f>'Tax Sched 24'!D4</f>
        <v>15237066</v>
      </c>
      <c r="C1760" s="14" t="s">
        <v>671</v>
      </c>
      <c r="D1760" s="14" t="str">
        <f t="shared" si="26"/>
        <v>Error?</v>
      </c>
    </row>
    <row r="1761" spans="1:5" x14ac:dyDescent="0.2">
      <c r="A1761" s="55">
        <v>1700</v>
      </c>
      <c r="B1761" s="1232">
        <f>'Tax Sched 24'!D5</f>
        <v>3494703</v>
      </c>
      <c r="C1761" s="14" t="s">
        <v>671</v>
      </c>
      <c r="D1761" s="14" t="str">
        <f t="shared" si="26"/>
        <v>Error?</v>
      </c>
    </row>
    <row r="1762" spans="1:5" s="80" customFormat="1" x14ac:dyDescent="0.2">
      <c r="A1762" s="55">
        <v>1701</v>
      </c>
      <c r="B1762" s="1232">
        <f>'Tax Sched 24'!D6</f>
        <v>8723836</v>
      </c>
      <c r="C1762" s="14" t="s">
        <v>671</v>
      </c>
      <c r="D1762" s="14" t="str">
        <f t="shared" si="26"/>
        <v>Error?</v>
      </c>
      <c r="E1762" s="81"/>
    </row>
    <row r="1763" spans="1:5" x14ac:dyDescent="0.2">
      <c r="A1763" s="55">
        <v>1702</v>
      </c>
      <c r="B1763" s="1232">
        <f>'Tax Sched 24'!D7</f>
        <v>1397901</v>
      </c>
      <c r="C1763" s="14" t="s">
        <v>671</v>
      </c>
      <c r="D1763" s="14" t="str">
        <f t="shared" si="26"/>
        <v>Error?</v>
      </c>
    </row>
    <row r="1764" spans="1:5" x14ac:dyDescent="0.2">
      <c r="A1764" s="55">
        <v>1703</v>
      </c>
      <c r="B1764" s="1232">
        <f>'Tax Sched 24'!D8</f>
        <v>1534350</v>
      </c>
      <c r="C1764" s="14" t="s">
        <v>671</v>
      </c>
      <c r="D1764" s="14" t="str">
        <f t="shared" si="26"/>
        <v>Error?</v>
      </c>
    </row>
    <row r="1765" spans="1:5" x14ac:dyDescent="0.2">
      <c r="A1765" s="55">
        <v>1704</v>
      </c>
      <c r="B1765" s="1232">
        <f>'Tax Sched 24'!D10</f>
        <v>37007</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3378290</v>
      </c>
      <c r="C1768" s="14" t="s">
        <v>671</v>
      </c>
      <c r="D1768" s="14" t="str">
        <f t="shared" si="26"/>
        <v>Error?</v>
      </c>
    </row>
    <row r="1769" spans="1:5" x14ac:dyDescent="0.2">
      <c r="A1769" s="55">
        <v>1708</v>
      </c>
      <c r="B1769" s="1232">
        <f>'Tax Sched 24'!D12</f>
        <v>349389</v>
      </c>
      <c r="C1769" s="14" t="s">
        <v>671</v>
      </c>
      <c r="D1769" s="14" t="str">
        <f t="shared" si="26"/>
        <v>Error?</v>
      </c>
    </row>
    <row r="1770" spans="1:5" x14ac:dyDescent="0.2">
      <c r="A1770" s="55">
        <v>1709</v>
      </c>
      <c r="B1770" s="1232">
        <f>'Tax Sched 24'!D14</f>
        <v>279560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36231468</v>
      </c>
      <c r="C1775" s="14" t="s">
        <v>671</v>
      </c>
      <c r="D1775" s="14" t="str">
        <f t="shared" si="26"/>
        <v>Error?</v>
      </c>
    </row>
    <row r="1776" spans="1:5" x14ac:dyDescent="0.2">
      <c r="A1776" s="55">
        <v>1715</v>
      </c>
      <c r="B1776" s="1232">
        <f>'Tax Sched 24'!C4</f>
        <v>13433003</v>
      </c>
      <c r="D1776" s="14" t="str">
        <f t="shared" si="26"/>
        <v>Error?</v>
      </c>
    </row>
    <row r="1777" spans="1:4" x14ac:dyDescent="0.2">
      <c r="A1777" s="55">
        <v>1716</v>
      </c>
      <c r="B1777" s="1232">
        <f>'Tax Sched 24'!C5</f>
        <v>3080981</v>
      </c>
      <c r="D1777" s="14" t="str">
        <f t="shared" si="26"/>
        <v>Error?</v>
      </c>
    </row>
    <row r="1778" spans="1:4" x14ac:dyDescent="0.2">
      <c r="A1778" s="55">
        <v>1717</v>
      </c>
      <c r="B1778" s="1232">
        <f>'Tax Sched 24'!C6</f>
        <v>7830790</v>
      </c>
      <c r="D1778" s="14" t="str">
        <f t="shared" si="26"/>
        <v>Error?</v>
      </c>
    </row>
    <row r="1779" spans="1:4" x14ac:dyDescent="0.2">
      <c r="A1779" s="55">
        <v>1718</v>
      </c>
      <c r="B1779" s="1232">
        <f>'Tax Sched 24'!C7</f>
        <v>1232386</v>
      </c>
      <c r="D1779" s="14" t="str">
        <f t="shared" si="26"/>
        <v>Error?</v>
      </c>
    </row>
    <row r="1780" spans="1:4" x14ac:dyDescent="0.2">
      <c r="A1780" s="55">
        <v>1719</v>
      </c>
      <c r="B1780" s="1232">
        <f>'Tax Sched 24'!C8</f>
        <v>1424819</v>
      </c>
      <c r="D1780" s="14" t="str">
        <f t="shared" si="26"/>
        <v>Error?</v>
      </c>
    </row>
    <row r="1781" spans="1:4" x14ac:dyDescent="0.2">
      <c r="A1781" s="55">
        <v>1720</v>
      </c>
      <c r="B1781" s="1232">
        <f>'Tax Sched 24'!C10</f>
        <v>308088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3079386</v>
      </c>
      <c r="D1784" s="14" t="str">
        <f t="shared" si="26"/>
        <v>Error?</v>
      </c>
    </row>
    <row r="1785" spans="1:4" x14ac:dyDescent="0.2">
      <c r="A1785" s="55">
        <v>1724</v>
      </c>
      <c r="B1785" s="1232">
        <f>'Tax Sched 24'!C12</f>
        <v>307372</v>
      </c>
      <c r="D1785" s="14" t="str">
        <f t="shared" si="26"/>
        <v>Error?</v>
      </c>
    </row>
    <row r="1786" spans="1:4" x14ac:dyDescent="0.2">
      <c r="A1786" s="55">
        <v>1725</v>
      </c>
      <c r="B1786" s="1232">
        <f>'Tax Sched 24'!C14</f>
        <v>246484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32560594</v>
      </c>
      <c r="C1791" s="14" t="s">
        <v>671</v>
      </c>
      <c r="D1791" s="14" t="str">
        <f t="shared" ref="D1791:D1854" si="27">IF(ISBLANK(B1791),"OK",IF(A1791-B1791=0,"OK","Error?"))</f>
        <v>Error?</v>
      </c>
    </row>
    <row r="1792" spans="1:4" x14ac:dyDescent="0.2">
      <c r="A1792" s="55">
        <v>1731</v>
      </c>
      <c r="B1792" s="1232">
        <f>'Tax Sched 24'!F4</f>
        <v>15501912</v>
      </c>
      <c r="C1792" s="14" t="s">
        <v>671</v>
      </c>
      <c r="D1792" s="14" t="str">
        <f t="shared" si="27"/>
        <v>Error?</v>
      </c>
    </row>
    <row r="1793" spans="1:4" x14ac:dyDescent="0.2">
      <c r="A1793" s="55">
        <v>1732</v>
      </c>
      <c r="B1793" s="1232">
        <f>'Tax Sched 24'!F5</f>
        <v>3555467</v>
      </c>
      <c r="C1793" s="14" t="s">
        <v>671</v>
      </c>
      <c r="D1793" s="14" t="str">
        <f t="shared" si="27"/>
        <v>Error?</v>
      </c>
    </row>
    <row r="1794" spans="1:4" x14ac:dyDescent="0.2">
      <c r="A1794" s="55">
        <v>1733</v>
      </c>
      <c r="B1794" s="1232">
        <f>'Tax Sched 24'!F6</f>
        <v>9036805</v>
      </c>
      <c r="C1794" s="14" t="s">
        <v>671</v>
      </c>
      <c r="D1794" s="14" t="str">
        <f t="shared" si="27"/>
        <v>Error?</v>
      </c>
    </row>
    <row r="1795" spans="1:4" x14ac:dyDescent="0.2">
      <c r="A1795" s="55">
        <v>1734</v>
      </c>
      <c r="B1795" s="1232">
        <f>'Tax Sched 24'!F7</f>
        <v>1422193</v>
      </c>
      <c r="C1795" s="14" t="s">
        <v>671</v>
      </c>
      <c r="D1795" s="14" t="str">
        <f t="shared" si="27"/>
        <v>Error?</v>
      </c>
    </row>
    <row r="1796" spans="1:4" x14ac:dyDescent="0.2">
      <c r="A1796" s="55">
        <v>1735</v>
      </c>
      <c r="B1796" s="1232">
        <f>'Tax Sched 24'!F8</f>
        <v>1644273</v>
      </c>
      <c r="C1796" s="14" t="s">
        <v>671</v>
      </c>
      <c r="D1796" s="14" t="str">
        <f t="shared" si="27"/>
        <v>Error?</v>
      </c>
    </row>
    <row r="1797" spans="1:4" x14ac:dyDescent="0.2">
      <c r="A1797" s="55">
        <v>1736</v>
      </c>
      <c r="B1797" s="1232">
        <f>'Tax Sched 24'!F10</f>
        <v>355557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3553611</v>
      </c>
      <c r="C1800" s="14" t="s">
        <v>671</v>
      </c>
      <c r="D1800" s="14" t="str">
        <f t="shared" si="27"/>
        <v>Error?</v>
      </c>
    </row>
    <row r="1801" spans="1:4" x14ac:dyDescent="0.2">
      <c r="A1801" s="55">
        <v>1740</v>
      </c>
      <c r="B1801" s="1232">
        <f>'Tax Sched 24'!F12</f>
        <v>354681</v>
      </c>
      <c r="C1801" s="14" t="s">
        <v>671</v>
      </c>
      <c r="D1801" s="14" t="str">
        <f t="shared" si="27"/>
        <v>Error?</v>
      </c>
    </row>
    <row r="1802" spans="1:4" x14ac:dyDescent="0.2">
      <c r="A1802" s="55">
        <v>1741</v>
      </c>
      <c r="B1802" s="1232">
        <f>'Tax Sched 24'!F14</f>
        <v>284432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28934915</v>
      </c>
      <c r="D1808" s="14" t="str">
        <f t="shared" si="27"/>
        <v>Error?</v>
      </c>
    </row>
    <row r="1809" spans="1:4" x14ac:dyDescent="0.2">
      <c r="A1809" s="55">
        <v>1748</v>
      </c>
      <c r="B1809" s="1232">
        <f>'Tax Sched 24'!E5</f>
        <v>6636448</v>
      </c>
      <c r="D1809" s="14" t="str">
        <f t="shared" si="27"/>
        <v>Error?</v>
      </c>
    </row>
    <row r="1810" spans="1:4" x14ac:dyDescent="0.2">
      <c r="A1810" s="55">
        <v>1749</v>
      </c>
      <c r="B1810" s="1232">
        <f>'Tax Sched 24'!E6</f>
        <v>16867595</v>
      </c>
      <c r="D1810" s="14" t="str">
        <f t="shared" si="27"/>
        <v>Error?</v>
      </c>
    </row>
    <row r="1811" spans="1:4" x14ac:dyDescent="0.2">
      <c r="A1811" s="55">
        <v>1750</v>
      </c>
      <c r="B1811" s="1232">
        <f>'Tax Sched 24'!E7</f>
        <v>2654579</v>
      </c>
      <c r="D1811" s="14" t="str">
        <f t="shared" si="27"/>
        <v>Error?</v>
      </c>
    </row>
    <row r="1812" spans="1:4" x14ac:dyDescent="0.2">
      <c r="A1812" s="55">
        <v>1751</v>
      </c>
      <c r="B1812" s="1232">
        <f>'Tax Sched 24'!E8</f>
        <v>3069092</v>
      </c>
      <c r="D1812" s="14" t="str">
        <f t="shared" si="27"/>
        <v>Error?</v>
      </c>
    </row>
    <row r="1813" spans="1:4" x14ac:dyDescent="0.2">
      <c r="A1813" s="55">
        <v>1752</v>
      </c>
      <c r="B1813" s="1232">
        <f>'Tax Sched 24'!E10</f>
        <v>663645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6632997</v>
      </c>
      <c r="D1816" s="14" t="str">
        <f t="shared" si="27"/>
        <v>Error?</v>
      </c>
    </row>
    <row r="1817" spans="1:4" x14ac:dyDescent="0.2">
      <c r="A1817" s="55">
        <v>1756</v>
      </c>
      <c r="B1817" s="1232">
        <f>'Tax Sched 24'!E12</f>
        <v>662053</v>
      </c>
      <c r="D1817" s="14" t="str">
        <f t="shared" si="27"/>
        <v>Error?</v>
      </c>
    </row>
    <row r="1818" spans="1:4" x14ac:dyDescent="0.2">
      <c r="A1818" s="55">
        <v>1757</v>
      </c>
      <c r="B1818" s="1232">
        <f>'Tax Sched 24'!E14</f>
        <v>530916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70135844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129974710</v>
      </c>
      <c r="C1939" s="14" t="s">
        <v>671</v>
      </c>
      <c r="D1939" s="14" t="str">
        <f t="shared" si="29"/>
        <v>Error?</v>
      </c>
    </row>
    <row r="1940" spans="1:5" x14ac:dyDescent="0.2">
      <c r="A1940" s="55">
        <v>1879</v>
      </c>
      <c r="B1940" s="1232">
        <f>'Short-Term Long-Term Debt 25'!F49</f>
        <v>97850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526044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526044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526044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10931333</v>
      </c>
      <c r="D2008" s="14" t="str">
        <f t="shared" si="30"/>
        <v>Error?</v>
      </c>
    </row>
    <row r="2009" spans="1:4" x14ac:dyDescent="0.2">
      <c r="A2009" s="55">
        <v>1948</v>
      </c>
      <c r="B2009" s="1232">
        <f>'Cap Outlay Deprec 27'!C8</f>
        <v>231053203</v>
      </c>
      <c r="D2009" s="14" t="str">
        <f t="shared" si="30"/>
        <v>Error?</v>
      </c>
    </row>
    <row r="2010" spans="1:4" x14ac:dyDescent="0.2">
      <c r="A2010" s="55">
        <v>1949</v>
      </c>
      <c r="B2010" s="1232">
        <f>'Cap Outlay Deprec 27'!C10</f>
        <v>1458928</v>
      </c>
      <c r="D2010" s="14" t="str">
        <f t="shared" si="30"/>
        <v>Error?</v>
      </c>
    </row>
    <row r="2011" spans="1:4" x14ac:dyDescent="0.2">
      <c r="A2011" s="55">
        <v>1950</v>
      </c>
      <c r="B2011" s="1232">
        <f>'Cap Outlay Deprec 27'!C12</f>
        <v>31841716</v>
      </c>
      <c r="D2011" s="14" t="str">
        <f t="shared" si="30"/>
        <v>Error?</v>
      </c>
    </row>
    <row r="2012" spans="1:4" x14ac:dyDescent="0.2">
      <c r="A2012" s="55">
        <v>1951</v>
      </c>
      <c r="B2012" s="1232">
        <f>'Cap Outlay Deprec 27'!C13</f>
        <v>2721861</v>
      </c>
      <c r="D2012" s="14" t="str">
        <f t="shared" si="30"/>
        <v>Error?</v>
      </c>
    </row>
    <row r="2013" spans="1:4" x14ac:dyDescent="0.2">
      <c r="A2013" s="55">
        <v>1952</v>
      </c>
      <c r="B2013" s="1232">
        <f>'Cap Outlay Deprec 27'!C16</f>
        <v>302244552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22317507</v>
      </c>
      <c r="D2015" s="14" t="str">
        <f t="shared" si="30"/>
        <v>Error?</v>
      </c>
    </row>
    <row r="2016" spans="1:4" x14ac:dyDescent="0.2">
      <c r="A2016" s="55">
        <v>1955</v>
      </c>
      <c r="B2016" s="1232">
        <f>'Cap Outlay Deprec 27'!D10</f>
        <v>3692987</v>
      </c>
      <c r="D2016" s="14" t="str">
        <f t="shared" si="30"/>
        <v>Error?</v>
      </c>
    </row>
    <row r="2017" spans="1:4" x14ac:dyDescent="0.2">
      <c r="A2017" s="55">
        <v>1956</v>
      </c>
      <c r="B2017" s="1232">
        <f>'Cap Outlay Deprec 27'!D12</f>
        <v>2149876</v>
      </c>
      <c r="D2017" s="14" t="str">
        <f t="shared" si="30"/>
        <v>Error?</v>
      </c>
    </row>
    <row r="2018" spans="1:4" x14ac:dyDescent="0.2">
      <c r="A2018" s="55">
        <v>1957</v>
      </c>
      <c r="B2018" s="1232">
        <f>'Cap Outlay Deprec 27'!D13</f>
        <v>1022973</v>
      </c>
      <c r="D2018" s="14" t="str">
        <f t="shared" si="30"/>
        <v>Error?</v>
      </c>
    </row>
    <row r="2019" spans="1:4" x14ac:dyDescent="0.2">
      <c r="A2019" s="55">
        <v>1958</v>
      </c>
      <c r="B2019" s="1232">
        <f>'Cap Outlay Deprec 27'!D16</f>
        <v>29727262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1601546</v>
      </c>
      <c r="D2024" s="14" t="str">
        <f t="shared" si="30"/>
        <v>Error?</v>
      </c>
    </row>
    <row r="2025" spans="1:4" x14ac:dyDescent="0.2">
      <c r="A2025" s="55">
        <v>1964</v>
      </c>
      <c r="B2025" s="1232">
        <f>'Cap Outlay Deprec 27'!E16</f>
        <v>26382976</v>
      </c>
      <c r="C2025" s="14" t="s">
        <v>671</v>
      </c>
      <c r="D2025" s="14" t="str">
        <f t="shared" si="30"/>
        <v>Error?</v>
      </c>
    </row>
    <row r="2026" spans="1:4" x14ac:dyDescent="0.2">
      <c r="A2026" s="55">
        <v>1965</v>
      </c>
      <c r="B2026" s="1232">
        <f>'Cap Outlay Deprec 27'!F5</f>
        <v>10931333</v>
      </c>
      <c r="C2026" s="14" t="s">
        <v>671</v>
      </c>
      <c r="D2026" s="14" t="str">
        <f t="shared" si="30"/>
        <v>Error?</v>
      </c>
    </row>
    <row r="2027" spans="1:4" x14ac:dyDescent="0.2">
      <c r="A2027" s="55">
        <v>1966</v>
      </c>
      <c r="B2027" s="1232">
        <f>'Cap Outlay Deprec 27'!F8</f>
        <v>253370710</v>
      </c>
      <c r="C2027" s="14" t="s">
        <v>671</v>
      </c>
      <c r="D2027" s="14" t="str">
        <f t="shared" si="30"/>
        <v>Error?</v>
      </c>
    </row>
    <row r="2028" spans="1:4" x14ac:dyDescent="0.2">
      <c r="A2028" s="55">
        <v>1967</v>
      </c>
      <c r="B2028" s="1232">
        <f>'Cap Outlay Deprec 27'!F10</f>
        <v>5151915</v>
      </c>
      <c r="C2028" s="14" t="s">
        <v>671</v>
      </c>
      <c r="D2028" s="14" t="str">
        <f t="shared" si="30"/>
        <v>Error?</v>
      </c>
    </row>
    <row r="2029" spans="1:4" x14ac:dyDescent="0.2">
      <c r="A2029" s="55">
        <v>1968</v>
      </c>
      <c r="B2029" s="1232">
        <f>'Cap Outlay Deprec 27'!F12</f>
        <v>33991592</v>
      </c>
      <c r="C2029" s="14" t="s">
        <v>671</v>
      </c>
      <c r="D2029" s="14" t="str">
        <f t="shared" si="30"/>
        <v>Error?</v>
      </c>
    </row>
    <row r="2030" spans="1:4" x14ac:dyDescent="0.2">
      <c r="A2030" s="55">
        <v>1969</v>
      </c>
      <c r="B2030" s="1232">
        <f>'Cap Outlay Deprec 27'!F13</f>
        <v>2143288</v>
      </c>
      <c r="C2030" s="14" t="s">
        <v>671</v>
      </c>
      <c r="D2030" s="14" t="str">
        <f t="shared" si="30"/>
        <v>Error?</v>
      </c>
    </row>
    <row r="2031" spans="1:4" x14ac:dyDescent="0.2">
      <c r="A2031" s="55">
        <v>1970</v>
      </c>
      <c r="B2031" s="1232">
        <f>'Cap Outlay Deprec 27'!F16</f>
        <v>305588838</v>
      </c>
      <c r="C2031" s="14" t="s">
        <v>671</v>
      </c>
      <c r="D2031" s="14" t="str">
        <f t="shared" si="30"/>
        <v>Error?</v>
      </c>
    </row>
    <row r="2032" spans="1:4" x14ac:dyDescent="0.2">
      <c r="A2032" s="83">
        <v>1971</v>
      </c>
      <c r="D2032" s="14" t="str">
        <f t="shared" si="30"/>
        <v>OK</v>
      </c>
    </row>
    <row r="2033" spans="1:4" x14ac:dyDescent="0.2">
      <c r="A2033" s="55">
        <v>1972</v>
      </c>
      <c r="B2033" s="1232">
        <f>'Cap Outlay Deprec 27'!H8</f>
        <v>94100551</v>
      </c>
      <c r="D2033" s="14" t="str">
        <f t="shared" si="30"/>
        <v>Error?</v>
      </c>
    </row>
    <row r="2034" spans="1:4" x14ac:dyDescent="0.2">
      <c r="A2034" s="55">
        <v>1973</v>
      </c>
      <c r="B2034" s="1232">
        <f>'Cap Outlay Deprec 27'!H10</f>
        <v>1254911</v>
      </c>
      <c r="D2034" s="14" t="str">
        <f t="shared" si="30"/>
        <v>Error?</v>
      </c>
    </row>
    <row r="2035" spans="1:4" x14ac:dyDescent="0.2">
      <c r="A2035" s="55">
        <v>1974</v>
      </c>
      <c r="B2035" s="1232">
        <f>'Cap Outlay Deprec 27'!H12</f>
        <v>16944227</v>
      </c>
      <c r="D2035" s="14" t="str">
        <f t="shared" si="30"/>
        <v>Error?</v>
      </c>
    </row>
    <row r="2036" spans="1:4" x14ac:dyDescent="0.2">
      <c r="A2036" s="55">
        <v>1975</v>
      </c>
      <c r="B2036" s="1232">
        <f>'Cap Outlay Deprec 27'!H13</f>
        <v>2199936</v>
      </c>
      <c r="D2036" s="14" t="str">
        <f t="shared" si="30"/>
        <v>Error?</v>
      </c>
    </row>
    <row r="2037" spans="1:4" x14ac:dyDescent="0.2">
      <c r="A2037" s="55">
        <v>1976</v>
      </c>
      <c r="B2037" s="1232">
        <f>'Cap Outlay Deprec 27'!H16</f>
        <v>114499625</v>
      </c>
      <c r="C2037" s="14" t="s">
        <v>671</v>
      </c>
      <c r="D2037" s="14" t="str">
        <f t="shared" si="30"/>
        <v>Error?</v>
      </c>
    </row>
    <row r="2038" spans="1:4" x14ac:dyDescent="0.2">
      <c r="A2038" s="83">
        <v>1977</v>
      </c>
      <c r="D2038" s="14" t="str">
        <f t="shared" si="30"/>
        <v>OK</v>
      </c>
    </row>
    <row r="2039" spans="1:4" x14ac:dyDescent="0.2">
      <c r="A2039" s="55">
        <v>1978</v>
      </c>
      <c r="B2039" s="1232">
        <f>'Cap Outlay Deprec 27'!I8</f>
        <v>5086478</v>
      </c>
      <c r="D2039" s="14" t="str">
        <f t="shared" si="30"/>
        <v>Error?</v>
      </c>
    </row>
    <row r="2040" spans="1:4" x14ac:dyDescent="0.2">
      <c r="A2040" s="55">
        <v>1979</v>
      </c>
      <c r="B2040" s="1232">
        <f>'Cap Outlay Deprec 27'!I10</f>
        <v>250252</v>
      </c>
      <c r="D2040" s="14" t="str">
        <f t="shared" si="30"/>
        <v>Error?</v>
      </c>
    </row>
    <row r="2041" spans="1:4" x14ac:dyDescent="0.2">
      <c r="A2041" s="55">
        <v>1980</v>
      </c>
      <c r="B2041" s="1232">
        <f>'Cap Outlay Deprec 27'!I12</f>
        <v>2716017</v>
      </c>
      <c r="D2041" s="14" t="str">
        <f t="shared" si="30"/>
        <v>Error?</v>
      </c>
    </row>
    <row r="2042" spans="1:4" x14ac:dyDescent="0.2">
      <c r="A2042" s="55">
        <v>1981</v>
      </c>
      <c r="B2042" s="1232">
        <f>'Cap Outlay Deprec 27'!I13</f>
        <v>430471</v>
      </c>
      <c r="D2042" s="14" t="str">
        <f t="shared" si="30"/>
        <v>Error?</v>
      </c>
    </row>
    <row r="2043" spans="1:4" x14ac:dyDescent="0.2">
      <c r="A2043" s="55">
        <v>1982</v>
      </c>
      <c r="B2043" s="1232">
        <f>'Cap Outlay Deprec 27'!I16</f>
        <v>8483218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1601546</v>
      </c>
      <c r="D2048" s="14" t="str">
        <f t="shared" si="31"/>
        <v>Error?</v>
      </c>
    </row>
    <row r="2049" spans="1:4" x14ac:dyDescent="0.2">
      <c r="A2049" s="55">
        <v>1988</v>
      </c>
      <c r="B2049" s="1232">
        <f>'Cap Outlay Deprec 27'!J16</f>
        <v>1601546</v>
      </c>
      <c r="C2049" s="14" t="s">
        <v>671</v>
      </c>
      <c r="D2049" s="14" t="str">
        <f t="shared" si="31"/>
        <v>Error?</v>
      </c>
    </row>
    <row r="2050" spans="1:4" x14ac:dyDescent="0.2">
      <c r="A2050" s="83">
        <v>1989</v>
      </c>
      <c r="D2050" s="14" t="str">
        <f t="shared" si="31"/>
        <v>OK</v>
      </c>
    </row>
    <row r="2051" spans="1:4" x14ac:dyDescent="0.2">
      <c r="A2051" s="55">
        <v>1990</v>
      </c>
      <c r="B2051" s="1232">
        <f>'Cap Outlay Deprec 27'!K8</f>
        <v>99187029</v>
      </c>
      <c r="C2051" s="14" t="s">
        <v>671</v>
      </c>
      <c r="D2051" s="14" t="str">
        <f t="shared" si="31"/>
        <v>Error?</v>
      </c>
    </row>
    <row r="2052" spans="1:4" x14ac:dyDescent="0.2">
      <c r="A2052" s="55">
        <v>1991</v>
      </c>
      <c r="B2052" s="1232">
        <f>'Cap Outlay Deprec 27'!K10</f>
        <v>1505163</v>
      </c>
      <c r="C2052" s="14" t="s">
        <v>671</v>
      </c>
      <c r="D2052" s="14" t="str">
        <f t="shared" si="31"/>
        <v>Error?</v>
      </c>
    </row>
    <row r="2053" spans="1:4" x14ac:dyDescent="0.2">
      <c r="A2053" s="55">
        <v>1992</v>
      </c>
      <c r="B2053" s="1232">
        <f>'Cap Outlay Deprec 27'!K12</f>
        <v>19660244</v>
      </c>
      <c r="C2053" s="14" t="s">
        <v>671</v>
      </c>
      <c r="D2053" s="14" t="str">
        <f t="shared" si="31"/>
        <v>Error?</v>
      </c>
    </row>
    <row r="2054" spans="1:4" x14ac:dyDescent="0.2">
      <c r="A2054" s="55">
        <v>1993</v>
      </c>
      <c r="B2054" s="1232">
        <f>'Cap Outlay Deprec 27'!K13</f>
        <v>1028861</v>
      </c>
      <c r="C2054" s="14" t="s">
        <v>671</v>
      </c>
      <c r="D2054" s="14" t="str">
        <f t="shared" si="31"/>
        <v>Error?</v>
      </c>
    </row>
    <row r="2055" spans="1:4" x14ac:dyDescent="0.2">
      <c r="A2055" s="55">
        <v>1994</v>
      </c>
      <c r="B2055" s="1232">
        <f>'Cap Outlay Deprec 27'!K16</f>
        <v>121381297</v>
      </c>
      <c r="C2055" s="14" t="s">
        <v>671</v>
      </c>
      <c r="D2055" s="14" t="str">
        <f t="shared" si="31"/>
        <v>Error?</v>
      </c>
    </row>
    <row r="2056" spans="1:4" x14ac:dyDescent="0.2">
      <c r="A2056" s="55">
        <v>1995</v>
      </c>
      <c r="B2056" s="1232">
        <f>'Cap Outlay Deprec 27'!L5</f>
        <v>10931333</v>
      </c>
      <c r="C2056" s="14" t="s">
        <v>671</v>
      </c>
      <c r="D2056" s="14" t="str">
        <f t="shared" si="31"/>
        <v>Error?</v>
      </c>
    </row>
    <row r="2057" spans="1:4" x14ac:dyDescent="0.2">
      <c r="A2057" s="55">
        <v>1996</v>
      </c>
      <c r="B2057" s="1232">
        <f>'Cap Outlay Deprec 27'!L8</f>
        <v>154183681</v>
      </c>
      <c r="C2057" s="14" t="s">
        <v>671</v>
      </c>
      <c r="D2057" s="14" t="str">
        <f t="shared" si="31"/>
        <v>Error?</v>
      </c>
    </row>
    <row r="2058" spans="1:4" x14ac:dyDescent="0.2">
      <c r="A2058" s="55">
        <v>1997</v>
      </c>
      <c r="B2058" s="1232">
        <f>'Cap Outlay Deprec 27'!L10</f>
        <v>3646752</v>
      </c>
      <c r="C2058" s="14" t="s">
        <v>671</v>
      </c>
      <c r="D2058" s="14" t="str">
        <f t="shared" si="31"/>
        <v>Error?</v>
      </c>
    </row>
    <row r="2059" spans="1:4" x14ac:dyDescent="0.2">
      <c r="A2059" s="55">
        <v>1998</v>
      </c>
      <c r="B2059" s="1232">
        <f>'Cap Outlay Deprec 27'!L12</f>
        <v>14331348</v>
      </c>
      <c r="C2059" s="14" t="s">
        <v>671</v>
      </c>
      <c r="D2059" s="14" t="str">
        <f t="shared" si="31"/>
        <v>Error?</v>
      </c>
    </row>
    <row r="2060" spans="1:4" x14ac:dyDescent="0.2">
      <c r="A2060" s="55">
        <v>1999</v>
      </c>
      <c r="B2060" s="1232">
        <f>'Cap Outlay Deprec 27'!L13</f>
        <v>1114427</v>
      </c>
      <c r="C2060" s="14" t="s">
        <v>671</v>
      </c>
      <c r="D2060" s="14" t="str">
        <f t="shared" si="31"/>
        <v>Error?</v>
      </c>
    </row>
    <row r="2061" spans="1:4" x14ac:dyDescent="0.2">
      <c r="A2061" s="55">
        <v>2000</v>
      </c>
      <c r="B2061" s="1232">
        <f>'Cap Outlay Deprec 27'!L16</f>
        <v>184207541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1518618</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2869699</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11036360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41364929</v>
      </c>
      <c r="C2551" s="14" t="s">
        <v>671</v>
      </c>
      <c r="D2551" s="14" t="str">
        <f t="shared" si="38"/>
        <v>Error?</v>
      </c>
    </row>
    <row r="2552" spans="1:4" x14ac:dyDescent="0.2">
      <c r="A2552" s="83">
        <v>2491</v>
      </c>
      <c r="D2552" s="14" t="str">
        <f t="shared" si="38"/>
        <v>OK</v>
      </c>
    </row>
    <row r="2553" spans="1:4" x14ac:dyDescent="0.2">
      <c r="A2553" s="55">
        <v>2492</v>
      </c>
      <c r="B2553" s="1232">
        <f>'Acct Summary 7-8'!C6</f>
        <v>56164134</v>
      </c>
      <c r="C2553" s="14" t="s">
        <v>671</v>
      </c>
      <c r="D2553" s="14" t="str">
        <f t="shared" si="38"/>
        <v>Error?</v>
      </c>
    </row>
    <row r="2554" spans="1:4" x14ac:dyDescent="0.2">
      <c r="A2554" s="55">
        <v>2493</v>
      </c>
      <c r="B2554" s="1232">
        <f>'Acct Summary 7-8'!C7</f>
        <v>25198115</v>
      </c>
      <c r="C2554" s="14" t="s">
        <v>671</v>
      </c>
      <c r="D2554" s="14" t="str">
        <f t="shared" si="38"/>
        <v>Error?</v>
      </c>
    </row>
    <row r="2555" spans="1:4" x14ac:dyDescent="0.2">
      <c r="A2555" s="55">
        <v>2494</v>
      </c>
      <c r="B2555" s="1232">
        <f>'Acct Summary 7-8'!C8</f>
        <v>122727178</v>
      </c>
      <c r="C2555" s="14" t="s">
        <v>671</v>
      </c>
      <c r="D2555" s="14" t="str">
        <f t="shared" si="38"/>
        <v>Error?</v>
      </c>
    </row>
    <row r="2556" spans="1:4" x14ac:dyDescent="0.2">
      <c r="A2556" s="55">
        <v>2495</v>
      </c>
      <c r="B2556" s="1232">
        <f>'Acct Summary 7-8'!C12</f>
        <v>83044274</v>
      </c>
      <c r="C2556" s="14" t="s">
        <v>671</v>
      </c>
      <c r="D2556" s="14" t="str">
        <f t="shared" si="38"/>
        <v>Error?</v>
      </c>
    </row>
    <row r="2557" spans="1:4" x14ac:dyDescent="0.2">
      <c r="A2557" s="55">
        <v>2496</v>
      </c>
      <c r="B2557" s="1232">
        <f>'Acct Summary 7-8'!C13</f>
        <v>37166103</v>
      </c>
      <c r="C2557" s="14" t="s">
        <v>671</v>
      </c>
      <c r="D2557" s="14" t="str">
        <f t="shared" si="38"/>
        <v>Error?</v>
      </c>
    </row>
    <row r="2558" spans="1:4" x14ac:dyDescent="0.2">
      <c r="A2558" s="55">
        <v>2497</v>
      </c>
      <c r="B2558" s="1232">
        <f>'Acct Summary 7-8'!C14</f>
        <v>1292684</v>
      </c>
      <c r="C2558" s="14" t="s">
        <v>671</v>
      </c>
      <c r="D2558" s="14" t="str">
        <f t="shared" si="38"/>
        <v>Error?</v>
      </c>
    </row>
    <row r="2559" spans="1:4" x14ac:dyDescent="0.2">
      <c r="A2559" s="55">
        <v>2498</v>
      </c>
      <c r="B2559" s="1232">
        <f>'Acct Summary 7-8'!C15</f>
        <v>1518618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123021679</v>
      </c>
      <c r="C2561" s="14" t="s">
        <v>671</v>
      </c>
      <c r="D2561" s="14" t="str">
        <f t="shared" si="39"/>
        <v>Error?</v>
      </c>
    </row>
    <row r="2562" spans="1:4" x14ac:dyDescent="0.2">
      <c r="A2562" s="55">
        <v>2501</v>
      </c>
      <c r="B2562" s="1232">
        <f>'Acct Summary 7-8'!C20</f>
        <v>-294501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11622368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11622368</v>
      </c>
      <c r="C2568" s="14" t="s">
        <v>671</v>
      </c>
      <c r="D2568" s="14" t="str">
        <f t="shared" si="39"/>
        <v>Error?</v>
      </c>
    </row>
    <row r="2569" spans="1:4" x14ac:dyDescent="0.2">
      <c r="A2569" s="55">
        <v>2508</v>
      </c>
      <c r="B2569" s="1232">
        <f>'Acct Summary 7-8'!D13</f>
        <v>11935436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11935436</v>
      </c>
      <c r="C2573" s="14" t="s">
        <v>671</v>
      </c>
      <c r="D2573" s="14" t="str">
        <f t="shared" si="39"/>
        <v>Error?</v>
      </c>
    </row>
    <row r="2574" spans="1:4" x14ac:dyDescent="0.2">
      <c r="A2574" s="55">
        <v>2513</v>
      </c>
      <c r="B2574" s="1232">
        <f>'Acct Summary 7-8'!D20</f>
        <v>-313068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2834247</v>
      </c>
      <c r="C2591" s="14" t="s">
        <v>671</v>
      </c>
      <c r="D2591" s="14" t="str">
        <f t="shared" si="39"/>
        <v>Error?</v>
      </c>
    </row>
    <row r="2592" spans="1:4" x14ac:dyDescent="0.2">
      <c r="A2592" s="83">
        <v>2531</v>
      </c>
      <c r="D2592" s="14" t="str">
        <f t="shared" si="39"/>
        <v>OK</v>
      </c>
    </row>
    <row r="2593" spans="1:4" x14ac:dyDescent="0.2">
      <c r="A2593" s="55">
        <v>2532</v>
      </c>
      <c r="B2593" s="1232">
        <f>'Acct Summary 7-8'!F6</f>
        <v>3706169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6540416</v>
      </c>
      <c r="C2595" s="14" t="s">
        <v>671</v>
      </c>
      <c r="D2595" s="14" t="str">
        <f t="shared" si="39"/>
        <v>Error?</v>
      </c>
    </row>
    <row r="2596" spans="1:4" x14ac:dyDescent="0.2">
      <c r="A2596" s="55">
        <v>2535</v>
      </c>
      <c r="B2596" s="1232">
        <f>'Acct Summary 7-8'!F13</f>
        <v>9008784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108969</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9117753</v>
      </c>
      <c r="C2600" s="14" t="s">
        <v>671</v>
      </c>
      <c r="D2600" s="14" t="str">
        <f t="shared" si="39"/>
        <v>Error?</v>
      </c>
    </row>
    <row r="2601" spans="1:4" x14ac:dyDescent="0.2">
      <c r="A2601" s="55">
        <v>2540</v>
      </c>
      <c r="B2601" s="1232">
        <f>'Acct Summary 7-8'!F20</f>
        <v>-2577337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5912456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5912456</v>
      </c>
      <c r="C2606" s="14" t="s">
        <v>671</v>
      </c>
      <c r="D2606" s="14" t="str">
        <f t="shared" si="39"/>
        <v>Error?</v>
      </c>
    </row>
    <row r="2607" spans="1:4" x14ac:dyDescent="0.2">
      <c r="A2607" s="55">
        <v>2546</v>
      </c>
      <c r="B2607" s="1232">
        <f>'Acct Summary 7-8'!G12</f>
        <v>1527245</v>
      </c>
      <c r="C2607" s="14" t="s">
        <v>671</v>
      </c>
      <c r="D2607" s="14" t="str">
        <f t="shared" si="39"/>
        <v>Error?</v>
      </c>
    </row>
    <row r="2608" spans="1:4" x14ac:dyDescent="0.2">
      <c r="A2608" s="55">
        <v>2547</v>
      </c>
      <c r="B2608" s="1232">
        <f>'Acct Summary 7-8'!G13</f>
        <v>4969186</v>
      </c>
      <c r="C2608" s="14" t="s">
        <v>671</v>
      </c>
      <c r="D2608" s="14" t="str">
        <f t="shared" si="39"/>
        <v>Error?</v>
      </c>
    </row>
    <row r="2609" spans="1:4" x14ac:dyDescent="0.2">
      <c r="A2609" s="55">
        <v>2548</v>
      </c>
      <c r="B2609" s="1232">
        <f>'Acct Summary 7-8'!G14</f>
        <v>23554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6519985</v>
      </c>
      <c r="C2612" s="14" t="s">
        <v>671</v>
      </c>
      <c r="D2612" s="14" t="str">
        <f t="shared" si="39"/>
        <v>Error?</v>
      </c>
    </row>
    <row r="2613" spans="1:4" x14ac:dyDescent="0.2">
      <c r="A2613" s="55">
        <v>2552</v>
      </c>
      <c r="B2613" s="1232">
        <f>'Acct Summary 7-8'!G20</f>
        <v>-607529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16564216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16690864</v>
      </c>
      <c r="C2632" s="14" t="s">
        <v>671</v>
      </c>
      <c r="D2632" s="14" t="str">
        <f t="shared" si="40"/>
        <v>Error?</v>
      </c>
    </row>
    <row r="2633" spans="1:4" x14ac:dyDescent="0.2">
      <c r="A2633" s="55">
        <v>2572</v>
      </c>
      <c r="B2633" s="1232">
        <f>'Acct Summary 7-8'!E15</f>
        <v>3989821</v>
      </c>
      <c r="C2633" s="14" t="s">
        <v>671</v>
      </c>
      <c r="D2633" s="14" t="str">
        <f t="shared" si="40"/>
        <v>Error?</v>
      </c>
    </row>
    <row r="2634" spans="1:4" x14ac:dyDescent="0.2">
      <c r="A2634" s="55">
        <v>2573</v>
      </c>
      <c r="B2634" s="1232">
        <f>'Acct Summary 7-8'!E16</f>
        <v>12650950</v>
      </c>
      <c r="C2634" s="14" t="s">
        <v>671</v>
      </c>
      <c r="D2634" s="14" t="str">
        <f t="shared" si="40"/>
        <v>Error?</v>
      </c>
    </row>
    <row r="2635" spans="1:4" x14ac:dyDescent="0.2">
      <c r="A2635" s="55">
        <v>2574</v>
      </c>
      <c r="B2635" s="1232">
        <f>'Acct Summary 7-8'!E17</f>
        <v>16640771</v>
      </c>
      <c r="C2635" s="14" t="s">
        <v>671</v>
      </c>
      <c r="D2635" s="14" t="str">
        <f t="shared" si="40"/>
        <v>Error?</v>
      </c>
    </row>
    <row r="2636" spans="1:4" x14ac:dyDescent="0.2">
      <c r="A2636" s="55">
        <v>2575</v>
      </c>
      <c r="B2636" s="1232">
        <f>'Acct Summary 7-8'!E20</f>
        <v>50093</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2128</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2128</v>
      </c>
      <c r="C2658" s="14" t="s">
        <v>671</v>
      </c>
      <c r="D2658" s="14" t="str">
        <f t="shared" si="40"/>
        <v>Error?</v>
      </c>
    </row>
    <row r="2659" spans="1:4" x14ac:dyDescent="0.2">
      <c r="A2659" s="55">
        <v>2598</v>
      </c>
      <c r="B2659" s="1232">
        <f>'Acct Summary 7-8'!H13</f>
        <v>1382509</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1382509</v>
      </c>
      <c r="C2661" s="14" t="s">
        <v>671</v>
      </c>
      <c r="D2661" s="14" t="str">
        <f t="shared" si="40"/>
        <v>Error?</v>
      </c>
    </row>
    <row r="2662" spans="1:4" x14ac:dyDescent="0.2">
      <c r="A2662" s="55">
        <v>2601</v>
      </c>
      <c r="B2662" s="1232">
        <f>'Acct Summary 7-8'!H20</f>
        <v>-1380381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516092</v>
      </c>
      <c r="D2718" s="14" t="str">
        <f t="shared" si="41"/>
        <v>Error?</v>
      </c>
    </row>
    <row r="2719" spans="1:4" x14ac:dyDescent="0.2">
      <c r="A2719" s="55">
        <v>2658</v>
      </c>
      <c r="B2719" s="1232">
        <f>'Expenditures 15-22'!D51</f>
        <v>73551</v>
      </c>
      <c r="D2719" s="14" t="str">
        <f t="shared" si="41"/>
        <v>Error?</v>
      </c>
    </row>
    <row r="2720" spans="1:4" x14ac:dyDescent="0.2">
      <c r="A2720" s="55">
        <v>2659</v>
      </c>
      <c r="B2720" s="1232">
        <f>'Expenditures 15-22'!E51</f>
        <v>581</v>
      </c>
      <c r="D2720" s="14" t="str">
        <f t="shared" si="41"/>
        <v>Error?</v>
      </c>
    </row>
    <row r="2721" spans="1:4" x14ac:dyDescent="0.2">
      <c r="A2721" s="55">
        <v>2660</v>
      </c>
      <c r="B2721" s="1232">
        <f>'Expenditures 15-22'!F51</f>
        <v>1939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618431</v>
      </c>
      <c r="C2724" s="14" t="s">
        <v>671</v>
      </c>
      <c r="D2724" s="14" t="str">
        <f t="shared" si="41"/>
        <v>Error?</v>
      </c>
    </row>
    <row r="2725" spans="1:4" x14ac:dyDescent="0.2">
      <c r="A2725" s="55">
        <v>2664</v>
      </c>
      <c r="B2725" s="1232">
        <f>'Expenditures 15-22'!D241</f>
        <v>14540</v>
      </c>
      <c r="D2725" s="14" t="str">
        <f t="shared" si="41"/>
        <v>Error?</v>
      </c>
    </row>
    <row r="2726" spans="1:4" x14ac:dyDescent="0.2">
      <c r="A2726" s="55">
        <v>2665</v>
      </c>
      <c r="B2726" s="1232">
        <f>'Expenditures 15-22'!K241</f>
        <v>14540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108969</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108969</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355557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2106458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35708797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151847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1096053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318550</v>
      </c>
      <c r="D2908" s="14" t="str">
        <f t="shared" si="44"/>
        <v>Error?</v>
      </c>
    </row>
    <row r="2909" spans="1:4" x14ac:dyDescent="0.2">
      <c r="A2909" s="83">
        <v>2848</v>
      </c>
      <c r="D2909" s="14" t="str">
        <f t="shared" si="44"/>
        <v>OK</v>
      </c>
    </row>
    <row r="2910" spans="1:4" x14ac:dyDescent="0.2">
      <c r="A2910" s="55">
        <v>2849</v>
      </c>
      <c r="B2910" s="1232">
        <f>'Assets-Liab 5-6'!I34</f>
        <v>318550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35390247</v>
      </c>
      <c r="D2912" s="14" t="str">
        <f t="shared" si="44"/>
        <v>Error?</v>
      </c>
    </row>
    <row r="2913" spans="1:4" x14ac:dyDescent="0.2">
      <c r="A2913" s="55">
        <v>2852</v>
      </c>
      <c r="B2913" s="1232">
        <f>'Assets-Liab 5-6'!I41</f>
        <v>35708797</v>
      </c>
      <c r="C2913" s="14" t="s">
        <v>671</v>
      </c>
      <c r="D2913" s="14" t="str">
        <f t="shared" si="44"/>
        <v>Error?</v>
      </c>
    </row>
    <row r="2914" spans="1:4" x14ac:dyDescent="0.2">
      <c r="A2914" s="55">
        <v>2853</v>
      </c>
      <c r="B2914" s="1232">
        <f>'Assets-Liab 5-6'!L33</f>
        <v>1096053</v>
      </c>
      <c r="D2914" s="14" t="str">
        <f t="shared" si="44"/>
        <v>Error?</v>
      </c>
    </row>
    <row r="2915" spans="1:4" x14ac:dyDescent="0.2">
      <c r="A2915" s="83">
        <v>2854</v>
      </c>
      <c r="D2915" s="14" t="str">
        <f t="shared" si="44"/>
        <v>OK</v>
      </c>
    </row>
    <row r="2916" spans="1:4" x14ac:dyDescent="0.2">
      <c r="A2916" s="55">
        <v>2855</v>
      </c>
      <c r="B2916" s="1232">
        <f>'Assets-Liab 5-6'!L34</f>
        <v>1096053</v>
      </c>
      <c r="C2916" s="14" t="s">
        <v>671</v>
      </c>
      <c r="D2916" s="14" t="str">
        <f t="shared" si="44"/>
        <v>Error?</v>
      </c>
    </row>
    <row r="2917" spans="1:4" x14ac:dyDescent="0.2">
      <c r="A2917" s="55">
        <v>2856</v>
      </c>
      <c r="B2917" s="1232">
        <f>'Assets-Liab 5-6'!L41</f>
        <v>1096053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108969</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108969</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1379950</v>
      </c>
      <c r="D3055" s="14" t="str">
        <f t="shared" si="46"/>
        <v>Error?</v>
      </c>
    </row>
    <row r="3056" spans="1:4" x14ac:dyDescent="0.2">
      <c r="A3056" s="55">
        <v>2995</v>
      </c>
      <c r="B3056" s="1232">
        <f>'Expenditures 15-22'!D10</f>
        <v>533593</v>
      </c>
      <c r="D3056" s="14" t="str">
        <f t="shared" si="46"/>
        <v>Error?</v>
      </c>
    </row>
    <row r="3057" spans="1:4" x14ac:dyDescent="0.2">
      <c r="A3057" s="55">
        <v>2996</v>
      </c>
      <c r="B3057" s="1232">
        <f>'Expenditures 15-22'!E10</f>
        <v>259794</v>
      </c>
      <c r="D3057" s="14" t="str">
        <f t="shared" si="46"/>
        <v>Error?</v>
      </c>
    </row>
    <row r="3058" spans="1:4" x14ac:dyDescent="0.2">
      <c r="A3058" s="55">
        <v>2997</v>
      </c>
      <c r="B3058" s="1232">
        <f>'Expenditures 15-22'!F10</f>
        <v>824549</v>
      </c>
      <c r="D3058" s="14" t="str">
        <f t="shared" si="46"/>
        <v>Error?</v>
      </c>
    </row>
    <row r="3059" spans="1:4" x14ac:dyDescent="0.2">
      <c r="A3059" s="55">
        <v>2998</v>
      </c>
      <c r="B3059" s="1232">
        <f>'Expenditures 15-22'!G10</f>
        <v>899457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3897343</v>
      </c>
      <c r="C3062" s="14" t="s">
        <v>671</v>
      </c>
      <c r="D3062" s="14" t="str">
        <f t="shared" si="46"/>
        <v>Error?</v>
      </c>
    </row>
    <row r="3063" spans="1:4" x14ac:dyDescent="0.2">
      <c r="A3063" s="83">
        <v>3002</v>
      </c>
      <c r="D3063" s="14" t="str">
        <f t="shared" si="46"/>
        <v>OK</v>
      </c>
    </row>
    <row r="3064" spans="1:4" x14ac:dyDescent="0.2">
      <c r="A3064" s="55">
        <v>3003</v>
      </c>
      <c r="B3064" s="1232">
        <f>'Expenditures 15-22'!D213</f>
        <v>333</v>
      </c>
      <c r="D3064" s="14" t="str">
        <f t="shared" si="46"/>
        <v>Error?</v>
      </c>
    </row>
    <row r="3065" spans="1:4" x14ac:dyDescent="0.2">
      <c r="A3065" s="55">
        <v>3004</v>
      </c>
      <c r="B3065" s="1232">
        <f>'Expenditures 15-22'!K213</f>
        <v>333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398719</v>
      </c>
      <c r="C3225" s="14" t="s">
        <v>671</v>
      </c>
      <c r="D3225" s="14" t="str">
        <f t="shared" si="49"/>
        <v>Error?</v>
      </c>
    </row>
    <row r="3226" spans="1:4" x14ac:dyDescent="0.2">
      <c r="A3226" s="55">
        <v>3165</v>
      </c>
      <c r="B3226" s="1232">
        <f>'Acct Summary 7-8'!I8</f>
        <v>398719</v>
      </c>
      <c r="C3226" s="14" t="s">
        <v>671</v>
      </c>
      <c r="D3226" s="14" t="str">
        <f t="shared" si="49"/>
        <v>Error?</v>
      </c>
    </row>
    <row r="3227" spans="1:4" x14ac:dyDescent="0.2">
      <c r="A3227" s="55">
        <v>3166</v>
      </c>
      <c r="B3227" s="1232">
        <f>'Acct Summary 7-8'!I20</f>
        <v>398719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101078</v>
      </c>
      <c r="C3231" s="14" t="s">
        <v>671</v>
      </c>
      <c r="D3231" s="14" t="str">
        <f t="shared" si="49"/>
        <v>Error?</v>
      </c>
    </row>
    <row r="3232" spans="1:4" x14ac:dyDescent="0.2">
      <c r="A3232" s="55">
        <v>3171</v>
      </c>
      <c r="B3232" s="1232">
        <f>'Acct Summary 7-8'!C77</f>
        <v>-101078</v>
      </c>
      <c r="C3232" s="14" t="s">
        <v>671</v>
      </c>
      <c r="D3232" s="14" t="str">
        <f t="shared" si="49"/>
        <v>Error?</v>
      </c>
    </row>
    <row r="3233" spans="1:4" x14ac:dyDescent="0.2">
      <c r="A3233" s="55">
        <v>3172</v>
      </c>
      <c r="B3233" s="1232">
        <f>'Acct Summary 7-8'!C78</f>
        <v>-395579</v>
      </c>
      <c r="C3233" s="14" t="s">
        <v>671</v>
      </c>
      <c r="D3233" s="14" t="str">
        <f t="shared" si="49"/>
        <v>Error?</v>
      </c>
    </row>
    <row r="3234" spans="1:4" x14ac:dyDescent="0.2">
      <c r="A3234" s="55">
        <v>3173</v>
      </c>
      <c r="B3234" s="1232">
        <f>'Acct Summary 7-8'!D43</f>
        <v>97850</v>
      </c>
      <c r="D3234" s="14" t="str">
        <f t="shared" si="49"/>
        <v>Error?</v>
      </c>
    </row>
    <row r="3235" spans="1:4" x14ac:dyDescent="0.2">
      <c r="A3235" s="55">
        <v>3174</v>
      </c>
      <c r="B3235" s="1232">
        <f>'Acct Summary 7-8'!D44</f>
        <v>3115900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2886536</v>
      </c>
      <c r="C3237" s="14" t="s">
        <v>671</v>
      </c>
      <c r="D3237" s="14" t="str">
        <f t="shared" si="49"/>
        <v>Error?</v>
      </c>
    </row>
    <row r="3238" spans="1:4" x14ac:dyDescent="0.2">
      <c r="A3238" s="55">
        <v>3177</v>
      </c>
      <c r="B3238" s="1232">
        <f>'Acct Summary 7-8'!D77</f>
        <v>229364</v>
      </c>
      <c r="C3238" s="14" t="s">
        <v>671</v>
      </c>
      <c r="D3238" s="14" t="str">
        <f t="shared" si="49"/>
        <v>Error?</v>
      </c>
    </row>
    <row r="3239" spans="1:4" x14ac:dyDescent="0.2">
      <c r="A3239" s="55">
        <v>3178</v>
      </c>
      <c r="B3239" s="1232">
        <f>'Acct Summary 7-8'!D78</f>
        <v>-83704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-2577337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-607529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117915</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117915</v>
      </c>
      <c r="C3277" s="14" t="s">
        <v>671</v>
      </c>
      <c r="D3277" s="14" t="str">
        <f t="shared" si="50"/>
        <v>Error?</v>
      </c>
    </row>
    <row r="3278" spans="1:4" x14ac:dyDescent="0.2">
      <c r="A3278" s="55">
        <v>3217</v>
      </c>
      <c r="B3278" s="1232">
        <f>'Acct Summary 7-8'!E78</f>
        <v>168008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2869699</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2869699</v>
      </c>
      <c r="C3299" s="14" t="s">
        <v>671</v>
      </c>
      <c r="D3299" s="14" t="str">
        <f t="shared" si="50"/>
        <v>Error?</v>
      </c>
    </row>
    <row r="3300" spans="1:4" x14ac:dyDescent="0.2">
      <c r="A3300" s="55">
        <v>3239</v>
      </c>
      <c r="B3300" s="1232">
        <f>'Acct Summary 7-8'!H78</f>
        <v>1489318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2869699</v>
      </c>
      <c r="C3318" s="14" t="s">
        <v>671</v>
      </c>
      <c r="D3318" s="14" t="str">
        <f t="shared" si="50"/>
        <v>Error?</v>
      </c>
    </row>
    <row r="3319" spans="1:4" x14ac:dyDescent="0.2">
      <c r="A3319" s="55">
        <v>3258</v>
      </c>
      <c r="B3319" s="1232">
        <f>'Acct Summary 7-8'!I77</f>
        <v>-2869699</v>
      </c>
      <c r="C3319" s="14" t="s">
        <v>671</v>
      </c>
      <c r="D3319" s="14" t="str">
        <f t="shared" si="50"/>
        <v>Error?</v>
      </c>
    </row>
    <row r="3320" spans="1:4" x14ac:dyDescent="0.2">
      <c r="A3320" s="55">
        <v>3259</v>
      </c>
      <c r="B3320" s="1232">
        <f>'Acct Summary 7-8'!I78</f>
        <v>-2470980</v>
      </c>
      <c r="C3320" s="14" t="s">
        <v>671</v>
      </c>
      <c r="D3320" s="14" t="str">
        <f t="shared" si="50"/>
        <v>Error?</v>
      </c>
    </row>
    <row r="3321" spans="1:4" x14ac:dyDescent="0.2">
      <c r="A3321" s="55">
        <v>3260</v>
      </c>
      <c r="B3321" s="1232">
        <f>'Acct Summary 7-8'!I79</f>
        <v>37861227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35390247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14827075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3677004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211539</v>
      </c>
      <c r="D3370" s="14" t="str">
        <f t="shared" si="51"/>
        <v>Error?</v>
      </c>
    </row>
    <row r="3371" spans="1:4" x14ac:dyDescent="0.2">
      <c r="A3371" s="55">
        <v>3310</v>
      </c>
      <c r="B3371" s="1232">
        <f>'Expenditures 15-22'!E19</f>
        <v>27256</v>
      </c>
      <c r="D3371" s="14" t="str">
        <f t="shared" si="51"/>
        <v>Error?</v>
      </c>
    </row>
    <row r="3372" spans="1:4" x14ac:dyDescent="0.2">
      <c r="A3372" s="55">
        <v>3311</v>
      </c>
      <c r="B3372" s="1232">
        <f>'Expenditures 15-22'!F8</f>
        <v>122302</v>
      </c>
      <c r="D3372" s="14" t="str">
        <f t="shared" si="51"/>
        <v>Error?</v>
      </c>
    </row>
    <row r="3373" spans="1:4" x14ac:dyDescent="0.2">
      <c r="A3373" s="55">
        <v>3312</v>
      </c>
      <c r="B3373" s="1232">
        <f>'Expenditures 15-22'!F19</f>
        <v>2527</v>
      </c>
      <c r="D3373" s="14" t="str">
        <f t="shared" si="51"/>
        <v>Error?</v>
      </c>
    </row>
    <row r="3374" spans="1:4" x14ac:dyDescent="0.2">
      <c r="A3374" s="55">
        <v>3313</v>
      </c>
      <c r="B3374" s="1232">
        <f>'Expenditures 15-22'!G8</f>
        <v>121138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18959691</v>
      </c>
      <c r="C3380" s="14" t="s">
        <v>671</v>
      </c>
      <c r="D3380" s="14" t="str">
        <f t="shared" si="51"/>
        <v>Error?</v>
      </c>
    </row>
    <row r="3381" spans="1:4" x14ac:dyDescent="0.2">
      <c r="A3381" s="55">
        <v>3320</v>
      </c>
      <c r="B3381" s="1232">
        <f>'Expenditures 15-22'!K19</f>
        <v>29783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701120</v>
      </c>
      <c r="D3387" s="14" t="str">
        <f t="shared" si="51"/>
        <v>Error?</v>
      </c>
    </row>
    <row r="3388" spans="1:4" x14ac:dyDescent="0.2">
      <c r="A3388" s="55">
        <v>3327</v>
      </c>
      <c r="B3388" s="1232">
        <f>'Expenditures 15-22'!D211</f>
        <v>638466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701120</v>
      </c>
      <c r="C3390" s="14" t="s">
        <v>671</v>
      </c>
      <c r="D3390" s="14" t="str">
        <f t="shared" si="51"/>
        <v>Error?</v>
      </c>
    </row>
    <row r="3391" spans="1:4" x14ac:dyDescent="0.2">
      <c r="A3391" s="55">
        <v>3330</v>
      </c>
      <c r="B3391" s="1232">
        <f>'Expenditures 15-22'!K211</f>
        <v>638466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3338645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2350149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10096001</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489753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4353372</v>
      </c>
      <c r="D3425" s="14" t="str">
        <f t="shared" si="52"/>
        <v>Error?</v>
      </c>
    </row>
    <row r="3426" spans="1:4" x14ac:dyDescent="0.2">
      <c r="A3426" s="83">
        <v>3365</v>
      </c>
      <c r="D3426" s="14" t="str">
        <f t="shared" si="52"/>
        <v>OK</v>
      </c>
    </row>
    <row r="3427" spans="1:4" x14ac:dyDescent="0.2">
      <c r="A3427" s="55">
        <v>3366</v>
      </c>
      <c r="B3427" s="1232">
        <f>'Assets-Liab 5-6'!I4</f>
        <v>10678598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884181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2759890</v>
      </c>
      <c r="C3446" s="14" t="s">
        <v>671</v>
      </c>
      <c r="D3446" s="14" t="str">
        <f t="shared" si="52"/>
        <v>Error?</v>
      </c>
    </row>
    <row r="3447" spans="1:4" x14ac:dyDescent="0.2">
      <c r="A3447" s="55">
        <v>3386</v>
      </c>
      <c r="B3447" s="1232">
        <f>'Tax Sched 24'!D16</f>
        <v>1449977</v>
      </c>
      <c r="C3447" s="14" t="s">
        <v>671</v>
      </c>
      <c r="D3447" s="14" t="str">
        <f t="shared" si="52"/>
        <v>Error?</v>
      </c>
    </row>
    <row r="3448" spans="1:4" x14ac:dyDescent="0.2">
      <c r="A3448" s="55">
        <v>3387</v>
      </c>
      <c r="B3448" s="1232">
        <f>'Tax Sched 24'!C16</f>
        <v>1309913</v>
      </c>
      <c r="D3448" s="14" t="str">
        <f t="shared" si="52"/>
        <v>Error?</v>
      </c>
    </row>
    <row r="3449" spans="1:4" x14ac:dyDescent="0.2">
      <c r="A3449" s="55">
        <v>3388</v>
      </c>
      <c r="B3449" s="1232">
        <f>'Tax Sched 24'!F16</f>
        <v>1511639</v>
      </c>
      <c r="C3449" s="14" t="s">
        <v>671</v>
      </c>
      <c r="D3449" s="14" t="str">
        <f t="shared" si="52"/>
        <v>Error?</v>
      </c>
    </row>
    <row r="3450" spans="1:4" x14ac:dyDescent="0.2">
      <c r="A3450" s="55">
        <v>3389</v>
      </c>
      <c r="B3450" s="1232">
        <f>'Tax Sched 24'!E16</f>
        <v>2821552</v>
      </c>
      <c r="D3450" s="14" t="str">
        <f t="shared" si="52"/>
        <v>Error?</v>
      </c>
    </row>
    <row r="3451" spans="1:4" x14ac:dyDescent="0.2">
      <c r="A3451" s="55">
        <v>3390</v>
      </c>
      <c r="B3451" s="1232">
        <f>'Cap Outlay Deprec 27'!C15</f>
        <v>24237511</v>
      </c>
      <c r="D3451" s="14" t="str">
        <f t="shared" si="52"/>
        <v>Error?</v>
      </c>
    </row>
    <row r="3452" spans="1:4" x14ac:dyDescent="0.2">
      <c r="A3452" s="55">
        <v>3391</v>
      </c>
      <c r="B3452" s="1232">
        <f>'Cap Outlay Deprec 27'!D15</f>
        <v>543919</v>
      </c>
      <c r="D3452" s="14" t="str">
        <f t="shared" si="52"/>
        <v>Error?</v>
      </c>
    </row>
    <row r="3453" spans="1:4" x14ac:dyDescent="0.2">
      <c r="A3453" s="55">
        <v>3392</v>
      </c>
      <c r="B3453" s="1232">
        <f>'Cap Outlay Deprec 27'!E15</f>
        <v>24781430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148351</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647009</v>
      </c>
      <c r="D3546" s="14" t="str">
        <f t="shared" si="54"/>
        <v>Error?</v>
      </c>
    </row>
    <row r="3547" spans="1:4" x14ac:dyDescent="0.2">
      <c r="A3547" s="83">
        <v>3486</v>
      </c>
      <c r="D3547" s="14" t="str">
        <f t="shared" si="54"/>
        <v>OK</v>
      </c>
    </row>
    <row r="3548" spans="1:4" x14ac:dyDescent="0.2">
      <c r="A3548" s="55">
        <v>3487</v>
      </c>
      <c r="B3548" s="1232">
        <f>'Assets-Liab 5-6'!K6</f>
        <v>354680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1001689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317785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321321</v>
      </c>
      <c r="C3565" s="14" t="s">
        <v>671</v>
      </c>
      <c r="D3565" s="14" t="str">
        <f t="shared" si="54"/>
        <v>Error?</v>
      </c>
    </row>
    <row r="3566" spans="1:4" x14ac:dyDescent="0.2">
      <c r="A3566" s="55">
        <v>3505</v>
      </c>
      <c r="B3566" s="1232">
        <f>'Assets-Liab 5-6'!K38</f>
        <v>649263</v>
      </c>
      <c r="D3566" s="14" t="str">
        <f t="shared" si="54"/>
        <v>Error?</v>
      </c>
    </row>
    <row r="3567" spans="1:4" x14ac:dyDescent="0.2">
      <c r="A3567" s="55">
        <v>3506</v>
      </c>
      <c r="B3567" s="1232">
        <f>'Assets-Liab 5-6'!K39</f>
        <v>31105</v>
      </c>
      <c r="D3567" s="14" t="str">
        <f t="shared" si="54"/>
        <v>Error?</v>
      </c>
    </row>
    <row r="3568" spans="1:4" x14ac:dyDescent="0.2">
      <c r="A3568" s="55">
        <v>3507</v>
      </c>
      <c r="B3568" s="1232">
        <f>'Assets-Liab 5-6'!K41</f>
        <v>1001689</v>
      </c>
      <c r="C3568" s="14" t="s">
        <v>671</v>
      </c>
      <c r="D3568" s="14" t="str">
        <f t="shared" si="54"/>
        <v>Error?</v>
      </c>
    </row>
    <row r="3569" spans="1:4" x14ac:dyDescent="0.2">
      <c r="A3569" s="55">
        <v>3508</v>
      </c>
      <c r="B3569" s="1232">
        <f>'Acct Summary 7-8'!K4</f>
        <v>657543</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657543</v>
      </c>
      <c r="C3571" s="14" t="s">
        <v>671</v>
      </c>
      <c r="D3571" s="14" t="str">
        <f t="shared" si="54"/>
        <v>Error?</v>
      </c>
    </row>
    <row r="3572" spans="1:4" x14ac:dyDescent="0.2">
      <c r="A3572" s="55">
        <v>3511</v>
      </c>
      <c r="B3572" s="1232">
        <f>'Acct Summary 7-8'!K13</f>
        <v>333412</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333412</v>
      </c>
      <c r="C3575" s="14" t="s">
        <v>671</v>
      </c>
      <c r="D3575" s="14" t="str">
        <f t="shared" si="54"/>
        <v>Error?</v>
      </c>
    </row>
    <row r="3576" spans="1:4" x14ac:dyDescent="0.2">
      <c r="A3576" s="55">
        <v>3515</v>
      </c>
      <c r="B3576" s="1232">
        <f>'Acct Summary 7-8'!K20</f>
        <v>324131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324131</v>
      </c>
      <c r="C3588" s="14" t="s">
        <v>671</v>
      </c>
      <c r="D3588" s="14" t="str">
        <f t="shared" si="55"/>
        <v>Error?</v>
      </c>
    </row>
    <row r="3589" spans="1:4" x14ac:dyDescent="0.2">
      <c r="A3589" s="55">
        <v>3528</v>
      </c>
      <c r="B3589" s="1232">
        <f>'Acct Summary 7-8'!K79</f>
        <v>356237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680368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175674</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175674</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175674</v>
      </c>
      <c r="C3621" s="14" t="s">
        <v>671</v>
      </c>
      <c r="D3621" s="14" t="str">
        <f t="shared" si="55"/>
        <v>Error?</v>
      </c>
    </row>
    <row r="3622" spans="1:4" x14ac:dyDescent="0.2">
      <c r="A3622" s="55">
        <v>3561</v>
      </c>
      <c r="B3622" s="1232">
        <f>'Expenditures 15-22'!C354</f>
        <v>175674</v>
      </c>
      <c r="C3622" s="14" t="s">
        <v>671</v>
      </c>
      <c r="D3622" s="14" t="str">
        <f t="shared" si="55"/>
        <v>Error?</v>
      </c>
    </row>
    <row r="3623" spans="1:4" x14ac:dyDescent="0.2">
      <c r="A3623" s="83">
        <v>3562</v>
      </c>
      <c r="D3623" s="14" t="str">
        <f t="shared" si="55"/>
        <v>OK</v>
      </c>
    </row>
    <row r="3624" spans="1:4" x14ac:dyDescent="0.2">
      <c r="A3624" s="55">
        <v>3563</v>
      </c>
      <c r="B3624" s="1232">
        <f>'Expenditures 15-22'!D337</f>
        <v>38781</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38781</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38781</v>
      </c>
      <c r="C3628" s="14" t="s">
        <v>671</v>
      </c>
      <c r="D3628" s="14" t="str">
        <f t="shared" si="55"/>
        <v>Error?</v>
      </c>
    </row>
    <row r="3629" spans="1:4" x14ac:dyDescent="0.2">
      <c r="A3629" s="55">
        <v>3568</v>
      </c>
      <c r="B3629" s="1232">
        <f>'Expenditures 15-22'!D354</f>
        <v>38781</v>
      </c>
      <c r="C3629" s="14" t="s">
        <v>671</v>
      </c>
      <c r="D3629" s="14" t="str">
        <f t="shared" si="55"/>
        <v>Error?</v>
      </c>
    </row>
    <row r="3630" spans="1:4" x14ac:dyDescent="0.2">
      <c r="A3630" s="83">
        <v>3569</v>
      </c>
      <c r="D3630" s="14" t="str">
        <f t="shared" si="55"/>
        <v>OK</v>
      </c>
    </row>
    <row r="3631" spans="1:4" x14ac:dyDescent="0.2">
      <c r="A3631" s="55">
        <v>3570</v>
      </c>
      <c r="B3631" s="1232">
        <f>'Expenditures 15-22'!E337</f>
        <v>26294</v>
      </c>
      <c r="D3631" s="14" t="str">
        <f t="shared" si="55"/>
        <v>Error?</v>
      </c>
    </row>
    <row r="3632" spans="1:4" x14ac:dyDescent="0.2">
      <c r="A3632" s="55">
        <v>3571</v>
      </c>
      <c r="B3632" s="1232">
        <f>'Expenditures 15-22'!E338</f>
        <v>8315</v>
      </c>
      <c r="D3632" s="14" t="str">
        <f t="shared" si="55"/>
        <v>Error?</v>
      </c>
    </row>
    <row r="3633" spans="1:4" x14ac:dyDescent="0.2">
      <c r="A3633" s="55">
        <v>3572</v>
      </c>
      <c r="B3633" s="1232">
        <f>'Expenditures 15-22'!E339</f>
        <v>34609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34609</v>
      </c>
      <c r="C3635" s="14" t="s">
        <v>671</v>
      </c>
      <c r="D3635" s="14" t="str">
        <f t="shared" si="55"/>
        <v>Error?</v>
      </c>
    </row>
    <row r="3636" spans="1:4" x14ac:dyDescent="0.2">
      <c r="A3636" s="55">
        <v>3575</v>
      </c>
      <c r="B3636" s="1232">
        <f>'Expenditures 15-22'!E354</f>
        <v>34609</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84348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84348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84348</v>
      </c>
      <c r="C3649" s="14" t="s">
        <v>671</v>
      </c>
      <c r="D3649" s="14" t="str">
        <f t="shared" si="56"/>
        <v>Error?</v>
      </c>
    </row>
    <row r="3650" spans="1:4" x14ac:dyDescent="0.2">
      <c r="A3650" s="55">
        <v>3589</v>
      </c>
      <c r="B3650" s="1232">
        <f>'Expenditures 15-22'!G354</f>
        <v>84348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325097</v>
      </c>
      <c r="C3668" s="14" t="s">
        <v>671</v>
      </c>
      <c r="D3668" s="14" t="str">
        <f t="shared" si="56"/>
        <v>Error?</v>
      </c>
    </row>
    <row r="3669" spans="1:4" x14ac:dyDescent="0.2">
      <c r="A3669" s="55">
        <v>3608</v>
      </c>
      <c r="B3669" s="1232">
        <f>'Expenditures 15-22'!K338</f>
        <v>8315</v>
      </c>
      <c r="C3669" s="14" t="s">
        <v>671</v>
      </c>
      <c r="D3669" s="14" t="str">
        <f t="shared" si="56"/>
        <v>Error?</v>
      </c>
    </row>
    <row r="3670" spans="1:4" x14ac:dyDescent="0.2">
      <c r="A3670" s="55">
        <v>3609</v>
      </c>
      <c r="B3670" s="1232">
        <f>'Expenditures 15-22'!K339</f>
        <v>333412</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333412</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333412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324131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656761</v>
      </c>
      <c r="C3725" s="14" t="s">
        <v>671</v>
      </c>
      <c r="D3725" s="14" t="str">
        <f t="shared" si="57"/>
        <v>Error?</v>
      </c>
    </row>
    <row r="3726" spans="1:4" x14ac:dyDescent="0.2">
      <c r="A3726" s="55">
        <v>3665</v>
      </c>
      <c r="B3726" s="1232">
        <f>'Tax Sched 24'!D13</f>
        <v>349389</v>
      </c>
      <c r="C3726" s="14" t="s">
        <v>671</v>
      </c>
      <c r="D3726" s="14" t="str">
        <f t="shared" si="57"/>
        <v>Error?</v>
      </c>
    </row>
    <row r="3727" spans="1:4" x14ac:dyDescent="0.2">
      <c r="A3727" s="55">
        <v>3666</v>
      </c>
      <c r="B3727" s="1232">
        <f>'Tax Sched 24'!C13</f>
        <v>307372</v>
      </c>
      <c r="D3727" s="14" t="str">
        <f t="shared" si="57"/>
        <v>Error?</v>
      </c>
    </row>
    <row r="3728" spans="1:4" x14ac:dyDescent="0.2">
      <c r="A3728" s="55">
        <v>3667</v>
      </c>
      <c r="B3728" s="1232">
        <f>'Tax Sched 24'!F13</f>
        <v>354680</v>
      </c>
      <c r="C3728" s="14" t="s">
        <v>671</v>
      </c>
      <c r="D3728" s="14" t="str">
        <f t="shared" si="57"/>
        <v>Error?</v>
      </c>
    </row>
    <row r="3729" spans="1:4" x14ac:dyDescent="0.2">
      <c r="A3729" s="55">
        <v>3668</v>
      </c>
      <c r="B3729" s="1232">
        <f>'Tax Sched 24'!E13</f>
        <v>662052</v>
      </c>
      <c r="D3729" s="14" t="str">
        <f t="shared" si="57"/>
        <v>Error?</v>
      </c>
    </row>
    <row r="3730" spans="1:4" x14ac:dyDescent="0.2">
      <c r="A3730" s="55">
        <v>3669</v>
      </c>
      <c r="B3730" s="1232">
        <f>'ICR Computation 30'!E10</f>
        <v>222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42763466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165490644</v>
      </c>
      <c r="C4122" s="14" t="s">
        <v>671</v>
      </c>
      <c r="D4122" s="14" t="str">
        <f t="shared" si="63"/>
        <v>Error?</v>
      </c>
    </row>
    <row r="4123" spans="1:4" x14ac:dyDescent="0.2">
      <c r="A4123" s="55">
        <v>4062</v>
      </c>
      <c r="B4123" s="1232">
        <f>'Acct Summary 7-8'!D10</f>
        <v>11622368</v>
      </c>
      <c r="C4123" s="14" t="s">
        <v>671</v>
      </c>
      <c r="D4123" s="14" t="str">
        <f t="shared" si="63"/>
        <v>Error?</v>
      </c>
    </row>
    <row r="4124" spans="1:4" x14ac:dyDescent="0.2">
      <c r="A4124" s="55">
        <v>4063</v>
      </c>
      <c r="B4124" s="1232">
        <f>'Acct Summary 7-8'!E10</f>
        <v>16690864</v>
      </c>
      <c r="C4124" s="14" t="s">
        <v>671</v>
      </c>
      <c r="D4124" s="14" t="str">
        <f t="shared" si="63"/>
        <v>Error?</v>
      </c>
    </row>
    <row r="4125" spans="1:4" x14ac:dyDescent="0.2">
      <c r="A4125" s="55">
        <v>4064</v>
      </c>
      <c r="B4125" s="1232">
        <f>'Acct Summary 7-8'!F10</f>
        <v>6540416</v>
      </c>
      <c r="C4125" s="14" t="s">
        <v>671</v>
      </c>
      <c r="D4125" s="14" t="str">
        <f t="shared" si="63"/>
        <v>Error?</v>
      </c>
    </row>
    <row r="4126" spans="1:4" x14ac:dyDescent="0.2">
      <c r="A4126" s="55">
        <v>4065</v>
      </c>
      <c r="B4126" s="1232">
        <f>'Acct Summary 7-8'!G10</f>
        <v>5912456</v>
      </c>
      <c r="C4126" s="14" t="s">
        <v>671</v>
      </c>
      <c r="D4126" s="14" t="str">
        <f t="shared" si="63"/>
        <v>Error?</v>
      </c>
    </row>
    <row r="4127" spans="1:4" x14ac:dyDescent="0.2">
      <c r="A4127" s="55">
        <v>4066</v>
      </c>
      <c r="B4127" s="1232">
        <f>'Acct Summary 7-8'!H10</f>
        <v>2128</v>
      </c>
      <c r="C4127" s="14" t="s">
        <v>671</v>
      </c>
      <c r="D4127" s="14" t="str">
        <f t="shared" si="63"/>
        <v>Error?</v>
      </c>
    </row>
    <row r="4128" spans="1:4" x14ac:dyDescent="0.2">
      <c r="A4128" s="55">
        <v>4067</v>
      </c>
      <c r="B4128" s="1232">
        <f>'Acct Summary 7-8'!I10</f>
        <v>398719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657543</v>
      </c>
      <c r="C4130" s="14" t="s">
        <v>671</v>
      </c>
      <c r="D4130" s="14" t="str">
        <f t="shared" si="63"/>
        <v>Error?</v>
      </c>
    </row>
    <row r="4131" spans="1:4" x14ac:dyDescent="0.2">
      <c r="A4131" s="55">
        <v>4070</v>
      </c>
      <c r="B4131" s="1232">
        <f>'Acct Summary 7-8'!C18</f>
        <v>42763466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165785145</v>
      </c>
      <c r="C4136" s="14" t="s">
        <v>671</v>
      </c>
      <c r="D4136" s="14" t="str">
        <f t="shared" si="63"/>
        <v>Error?</v>
      </c>
    </row>
    <row r="4137" spans="1:4" x14ac:dyDescent="0.2">
      <c r="A4137" s="55">
        <v>4076</v>
      </c>
      <c r="B4137" s="1232">
        <f>'Acct Summary 7-8'!D19</f>
        <v>11935436</v>
      </c>
      <c r="C4137" s="14" t="s">
        <v>671</v>
      </c>
      <c r="D4137" s="14" t="str">
        <f t="shared" si="63"/>
        <v>Error?</v>
      </c>
    </row>
    <row r="4138" spans="1:4" x14ac:dyDescent="0.2">
      <c r="A4138" s="55">
        <v>4077</v>
      </c>
      <c r="B4138" s="1232">
        <f>'Acct Summary 7-8'!E19</f>
        <v>16640771</v>
      </c>
      <c r="C4138" s="14" t="s">
        <v>671</v>
      </c>
      <c r="D4138" s="14" t="str">
        <f t="shared" si="63"/>
        <v>Error?</v>
      </c>
    </row>
    <row r="4139" spans="1:4" x14ac:dyDescent="0.2">
      <c r="A4139" s="55">
        <v>4078</v>
      </c>
      <c r="B4139" s="1232">
        <f>'Acct Summary 7-8'!F19</f>
        <v>9117753</v>
      </c>
      <c r="C4139" s="14" t="s">
        <v>671</v>
      </c>
      <c r="D4139" s="14" t="str">
        <f t="shared" si="63"/>
        <v>Error?</v>
      </c>
    </row>
    <row r="4140" spans="1:4" x14ac:dyDescent="0.2">
      <c r="A4140" s="55">
        <v>4079</v>
      </c>
      <c r="B4140" s="1232">
        <f>'Acct Summary 7-8'!G19</f>
        <v>6519985</v>
      </c>
      <c r="C4140" s="14" t="s">
        <v>671</v>
      </c>
      <c r="D4140" s="14" t="str">
        <f t="shared" si="63"/>
        <v>Error?</v>
      </c>
    </row>
    <row r="4141" spans="1:4" x14ac:dyDescent="0.2">
      <c r="A4141" s="55">
        <v>4080</v>
      </c>
      <c r="B4141" s="1232">
        <f>'Acct Summary 7-8'!H19</f>
        <v>1382509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333412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122562027</v>
      </c>
      <c r="C4171" s="14" t="s">
        <v>671</v>
      </c>
      <c r="D4171" s="14" t="str">
        <f t="shared" si="64"/>
        <v>Error?</v>
      </c>
    </row>
    <row r="4172" spans="1:4" x14ac:dyDescent="0.2">
      <c r="A4172" s="55">
        <v>4111</v>
      </c>
      <c r="B4172" s="1232">
        <f>'Short-Term Long-Term Debt 25'!J49</f>
        <v>122562027</v>
      </c>
      <c r="C4172" s="14" t="s">
        <v>671</v>
      </c>
      <c r="D4172" s="14" t="str">
        <f t="shared" si="64"/>
        <v>Error?</v>
      </c>
    </row>
    <row r="4173" spans="1:4" x14ac:dyDescent="0.2">
      <c r="A4173" s="55">
        <v>4112</v>
      </c>
      <c r="B4173" s="1232">
        <f>'Short-Term Long-Term Debt 25'!H49</f>
        <v>7510533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2180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2880</v>
      </c>
      <c r="C4268" s="14" t="s">
        <v>671</v>
      </c>
      <c r="D4268" s="14" t="str">
        <f t="shared" si="65"/>
        <v>Error?</v>
      </c>
    </row>
    <row r="4269" spans="1:5" x14ac:dyDescent="0.2">
      <c r="A4269" s="91">
        <v>4208</v>
      </c>
      <c r="B4269" s="1232">
        <f>'FP Info 3'!J16</f>
        <v>29667875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719530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1093995</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101000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1155350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126648</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126648</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183856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964227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1247493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1340696633</v>
      </c>
      <c r="D4995" s="14" t="str">
        <f t="shared" si="77"/>
        <v>Error?</v>
      </c>
    </row>
    <row r="4996" spans="1:4" x14ac:dyDescent="0.2">
      <c r="A4996" s="91">
        <v>4935</v>
      </c>
      <c r="B4996" s="1232">
        <f>'FP Info 3'!H31</f>
        <v>185016135.354</v>
      </c>
      <c r="D4996" s="14" t="str">
        <f t="shared" si="77"/>
        <v>Error?</v>
      </c>
    </row>
    <row r="4997" spans="1:4" x14ac:dyDescent="0.2">
      <c r="A4997" s="91">
        <v>4936</v>
      </c>
      <c r="B4997" s="1232">
        <f>'FP Info 3'!H37</f>
        <v>122562027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2869699</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2869699</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656761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28670069</v>
      </c>
      <c r="D5061" s="14" t="str">
        <f t="shared" si="78"/>
        <v>Error?</v>
      </c>
    </row>
    <row r="5062" spans="1:4" x14ac:dyDescent="0.2">
      <c r="A5062" s="83">
        <v>5001</v>
      </c>
      <c r="D5062" s="14" t="str">
        <f t="shared" si="78"/>
        <v>OK</v>
      </c>
    </row>
    <row r="5063" spans="1:4" x14ac:dyDescent="0.2">
      <c r="A5063" s="55">
        <v>5002</v>
      </c>
      <c r="B5063" s="1232">
        <f>'Revenues 9-14'!C7</f>
        <v>526044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29852874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13097</v>
      </c>
      <c r="D5068" s="14" t="str">
        <f t="shared" si="78"/>
        <v>Error?</v>
      </c>
    </row>
    <row r="5069" spans="1:4" x14ac:dyDescent="0.2">
      <c r="A5069" s="55">
        <v>5008</v>
      </c>
      <c r="B5069" s="1232">
        <f>'Revenues 9-14'!C16</f>
        <v>8274219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8287316</v>
      </c>
      <c r="C5071" s="14" t="s">
        <v>671</v>
      </c>
      <c r="D5071" s="14" t="str">
        <f t="shared" si="78"/>
        <v>Error?</v>
      </c>
    </row>
    <row r="5072" spans="1:4" x14ac:dyDescent="0.2">
      <c r="A5072" s="55">
        <v>5011</v>
      </c>
      <c r="B5072" s="1232">
        <f>'Revenues 9-14'!C20</f>
        <v>11420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1701259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1712679</v>
      </c>
      <c r="C5087" s="14" t="s">
        <v>671</v>
      </c>
      <c r="D5087" s="14" t="str">
        <f t="shared" si="78"/>
        <v>Error?</v>
      </c>
    </row>
    <row r="5088" spans="1:4" x14ac:dyDescent="0.2">
      <c r="A5088" s="55">
        <v>5027</v>
      </c>
      <c r="B5088" s="1232">
        <f>'Revenues 9-14'!C65</f>
        <v>6331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6331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229144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5068</v>
      </c>
      <c r="D5094" s="14" t="str">
        <f t="shared" si="78"/>
        <v>Error?</v>
      </c>
    </row>
    <row r="5095" spans="1:4" x14ac:dyDescent="0.2">
      <c r="A5095" s="55">
        <v>5034</v>
      </c>
      <c r="B5095" s="1232">
        <f>'Revenues 9-14'!C74</f>
        <v>88631</v>
      </c>
      <c r="D5095" s="14" t="str">
        <f t="shared" si="78"/>
        <v>Error?</v>
      </c>
    </row>
    <row r="5096" spans="1:4" x14ac:dyDescent="0.2">
      <c r="A5096" s="55">
        <v>5035</v>
      </c>
      <c r="B5096" s="1232">
        <f>'Revenues 9-14'!C75</f>
        <v>322843</v>
      </c>
      <c r="C5096" s="14" t="s">
        <v>671</v>
      </c>
      <c r="D5096" s="14" t="str">
        <f t="shared" si="78"/>
        <v>Error?</v>
      </c>
    </row>
    <row r="5097" spans="1:4" x14ac:dyDescent="0.2">
      <c r="A5097" s="55">
        <v>5036</v>
      </c>
      <c r="B5097" s="1232">
        <f>'Revenues 9-14'!C77</f>
        <v>108315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50208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158523</v>
      </c>
      <c r="C5102" s="14" t="s">
        <v>671</v>
      </c>
      <c r="D5102" s="14" t="str">
        <f t="shared" si="78"/>
        <v>Error?</v>
      </c>
    </row>
    <row r="5103" spans="1:4" x14ac:dyDescent="0.2">
      <c r="A5103" s="55">
        <v>5042</v>
      </c>
      <c r="B5103" s="1232">
        <f>'Revenues 9-14'!C84</f>
        <v>98173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98173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517809</v>
      </c>
      <c r="D5114" s="14" t="str">
        <f t="shared" si="78"/>
        <v>Error?</v>
      </c>
    </row>
    <row r="5115" spans="1:4" x14ac:dyDescent="0.2">
      <c r="A5115" s="55">
        <v>5054</v>
      </c>
      <c r="B5115" s="1232">
        <f>'Revenues 9-14'!C98</f>
        <v>14186</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366977</v>
      </c>
      <c r="D5119" s="14" t="str">
        <f t="shared" ref="D5119:D5182" si="79">IF(ISBLANK(B5119),"OK",IF(A5119-B5119=0,"OK","Error?"))</f>
        <v>Error?</v>
      </c>
    </row>
    <row r="5120" spans="1:4" x14ac:dyDescent="0.2">
      <c r="A5120" s="55">
        <v>5059</v>
      </c>
      <c r="B5120" s="1232">
        <f>'Revenues 9-14'!C108</f>
        <v>926190</v>
      </c>
      <c r="C5120" s="14" t="s">
        <v>671</v>
      </c>
      <c r="D5120" s="14" t="str">
        <f t="shared" si="79"/>
        <v>Error?</v>
      </c>
    </row>
    <row r="5121" spans="1:4" x14ac:dyDescent="0.2">
      <c r="A5121" s="55">
        <v>5060</v>
      </c>
      <c r="B5121" s="1232">
        <f>'Revenues 9-14'!C109</f>
        <v>41364929</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46587082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47834575</v>
      </c>
      <c r="C5132" s="14" t="s">
        <v>671</v>
      </c>
      <c r="D5132" s="14" t="str">
        <f t="shared" si="79"/>
        <v>Error?</v>
      </c>
    </row>
    <row r="5133" spans="1:4" x14ac:dyDescent="0.2">
      <c r="A5133" s="55">
        <v>5072</v>
      </c>
      <c r="B5133" s="1232">
        <f>'Revenues 9-14'!C124</f>
        <v>269959</v>
      </c>
      <c r="D5133" s="14" t="str">
        <f t="shared" si="79"/>
        <v>Error?</v>
      </c>
    </row>
    <row r="5134" spans="1:4" x14ac:dyDescent="0.2">
      <c r="A5134" s="55">
        <v>5073</v>
      </c>
      <c r="B5134" s="1232">
        <f>'Revenues 9-14'!C125</f>
        <v>1888039</v>
      </c>
      <c r="D5134" s="14" t="str">
        <f t="shared" si="79"/>
        <v>Error?</v>
      </c>
    </row>
    <row r="5135" spans="1:4" x14ac:dyDescent="0.2">
      <c r="A5135" s="55">
        <v>5074</v>
      </c>
      <c r="B5135" s="1232">
        <f>'Revenues 9-14'!C126</f>
        <v>3369775</v>
      </c>
      <c r="D5135" s="14" t="str">
        <f t="shared" si="79"/>
        <v>Error?</v>
      </c>
    </row>
    <row r="5136" spans="1:4" x14ac:dyDescent="0.2">
      <c r="A5136" s="83">
        <v>5075</v>
      </c>
      <c r="D5136" s="14" t="str">
        <f t="shared" si="79"/>
        <v>OK</v>
      </c>
    </row>
    <row r="5137" spans="1:4" x14ac:dyDescent="0.2">
      <c r="A5137" s="55">
        <v>5076</v>
      </c>
      <c r="B5137" s="1232">
        <f>'Revenues 9-14'!C127</f>
        <v>929866</v>
      </c>
      <c r="D5137" s="14" t="str">
        <f t="shared" si="79"/>
        <v>Error?</v>
      </c>
    </row>
    <row r="5138" spans="1:4" x14ac:dyDescent="0.2">
      <c r="A5138" s="83">
        <v>5077</v>
      </c>
      <c r="D5138" s="14" t="str">
        <f t="shared" si="79"/>
        <v>OK</v>
      </c>
    </row>
    <row r="5139" spans="1:4" x14ac:dyDescent="0.2">
      <c r="A5139" s="55">
        <v>5078</v>
      </c>
      <c r="B5139" s="1232">
        <f>'Revenues 9-14'!C128</f>
        <v>1230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38982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6497851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5275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5275</v>
      </c>
      <c r="C5161" s="14" t="s">
        <v>671</v>
      </c>
      <c r="D5161" s="14" t="str">
        <f t="shared" si="79"/>
        <v>Error?</v>
      </c>
    </row>
    <row r="5162" spans="1:4" x14ac:dyDescent="0.2">
      <c r="A5162" s="83">
        <v>5101</v>
      </c>
      <c r="D5162" s="14" t="str">
        <f t="shared" si="79"/>
        <v>OK</v>
      </c>
    </row>
    <row r="5163" spans="1:4" x14ac:dyDescent="0.2">
      <c r="A5163" s="55">
        <v>5102</v>
      </c>
      <c r="B5163" s="1232">
        <f>'Revenues 9-14'!C142</f>
        <v>204179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204179</v>
      </c>
      <c r="C5165" s="14" t="s">
        <v>671</v>
      </c>
      <c r="D5165" s="14" t="str">
        <f t="shared" si="79"/>
        <v>Error?</v>
      </c>
    </row>
    <row r="5166" spans="1:4" x14ac:dyDescent="0.2">
      <c r="A5166" s="83">
        <v>5105</v>
      </c>
      <c r="D5166" s="14" t="str">
        <f t="shared" si="79"/>
        <v>OK</v>
      </c>
    </row>
    <row r="5167" spans="1:4" x14ac:dyDescent="0.2">
      <c r="A5167" s="55">
        <v>5106</v>
      </c>
      <c r="B5167" s="1232">
        <f>'Revenues 9-14'!C145</f>
        <v>90002</v>
      </c>
      <c r="D5167" s="14" t="str">
        <f t="shared" si="79"/>
        <v>Error?</v>
      </c>
    </row>
    <row r="5168" spans="1:4" x14ac:dyDescent="0.2">
      <c r="A5168" s="55">
        <v>5107</v>
      </c>
      <c r="B5168" s="1232">
        <f>'Revenues 9-14'!C147</f>
        <v>189347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1159049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8329559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56164134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5250721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2680435</v>
      </c>
      <c r="D5241" s="14" t="str">
        <f t="shared" si="80"/>
        <v>Error?</v>
      </c>
    </row>
    <row r="5242" spans="1:4" x14ac:dyDescent="0.2">
      <c r="A5242" s="55">
        <v>5181</v>
      </c>
      <c r="B5242" s="1232">
        <f>'Revenues 9-14'!C197</f>
        <v>175988</v>
      </c>
      <c r="D5242" s="14" t="str">
        <f t="shared" si="80"/>
        <v>Error?</v>
      </c>
    </row>
    <row r="5243" spans="1:4" x14ac:dyDescent="0.2">
      <c r="A5243" s="55">
        <v>5182</v>
      </c>
      <c r="B5243" s="1232">
        <f>'Revenues 9-14'!C198</f>
        <v>152347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8259491</v>
      </c>
      <c r="C5246" s="14" t="s">
        <v>671</v>
      </c>
      <c r="D5246" s="14" t="str">
        <f t="shared" si="80"/>
        <v>Error?</v>
      </c>
    </row>
    <row r="5247" spans="1:4" x14ac:dyDescent="0.2">
      <c r="A5247" s="55">
        <v>5186</v>
      </c>
      <c r="B5247" s="1232">
        <f>'Revenues 9-14'!C203</f>
        <v>7578795</v>
      </c>
      <c r="D5247" s="14" t="str">
        <f t="shared" ref="D5247:D5310" si="81">IF(ISBLANK(B5247),"OK",IF(A5247-B5247=0,"OK","Error?"))</f>
        <v>Error?</v>
      </c>
    </row>
    <row r="5248" spans="1:4" x14ac:dyDescent="0.2">
      <c r="A5248" s="55">
        <v>5187</v>
      </c>
      <c r="B5248" s="1232">
        <f>'Revenues 9-14'!C204</f>
        <v>59750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7638545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142203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4665123</v>
      </c>
      <c r="D5278" s="14" t="str">
        <f t="shared" si="81"/>
        <v>Error?</v>
      </c>
    </row>
    <row r="5279" spans="1:4" x14ac:dyDescent="0.2">
      <c r="A5279" s="55">
        <v>5218</v>
      </c>
      <c r="B5279" s="1232">
        <f>'Revenues 9-14'!C221</f>
        <v>176488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4983814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25198115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25198115</v>
      </c>
      <c r="C5326" s="14" t="s">
        <v>671</v>
      </c>
      <c r="D5326" s="14" t="str">
        <f t="shared" si="82"/>
        <v>Error?</v>
      </c>
    </row>
    <row r="5327" spans="1:4" x14ac:dyDescent="0.2">
      <c r="A5327" s="55">
        <v>5266</v>
      </c>
      <c r="B5327" s="1232">
        <f>'Revenues 9-14'!C275</f>
        <v>122727178</v>
      </c>
      <c r="C5327" s="14" t="s">
        <v>671</v>
      </c>
      <c r="D5327" s="14" t="str">
        <f t="shared" si="82"/>
        <v>Error?</v>
      </c>
    </row>
    <row r="5328" spans="1:4" x14ac:dyDescent="0.2">
      <c r="A5328" s="55">
        <v>5267</v>
      </c>
      <c r="B5328" s="1232">
        <f>'Revenues 9-14'!D5</f>
        <v>6575684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6575684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2823</v>
      </c>
      <c r="D5336" s="14" t="str">
        <f t="shared" si="82"/>
        <v>Error?</v>
      </c>
    </row>
    <row r="5337" spans="1:4" x14ac:dyDescent="0.2">
      <c r="A5337" s="55">
        <v>5276</v>
      </c>
      <c r="B5337" s="1232">
        <f>'Revenues 9-14'!D16</f>
        <v>1700000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1702823</v>
      </c>
      <c r="C5339" s="14" t="s">
        <v>671</v>
      </c>
      <c r="D5339" s="14" t="str">
        <f t="shared" si="82"/>
        <v>Error?</v>
      </c>
    </row>
    <row r="5340" spans="1:4" x14ac:dyDescent="0.2">
      <c r="A5340" s="55">
        <v>5279</v>
      </c>
      <c r="B5340" s="1232">
        <f>'Revenues 9-14'!D65</f>
        <v>1687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1687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34031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3308143</v>
      </c>
      <c r="D5354" s="14" t="str">
        <f t="shared" si="82"/>
        <v>Error?</v>
      </c>
    </row>
    <row r="5355" spans="1:4" x14ac:dyDescent="0.2">
      <c r="A5355" s="55">
        <v>5294</v>
      </c>
      <c r="B5355" s="1232">
        <f>'Revenues 9-14'!D108</f>
        <v>3342174</v>
      </c>
      <c r="C5355" s="14" t="s">
        <v>671</v>
      </c>
      <c r="D5355" s="14" t="str">
        <f t="shared" si="82"/>
        <v>Error?</v>
      </c>
    </row>
    <row r="5356" spans="1:4" x14ac:dyDescent="0.2">
      <c r="A5356" s="55">
        <v>5295</v>
      </c>
      <c r="B5356" s="1232">
        <f>'Revenues 9-14'!D109</f>
        <v>11622368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11622368</v>
      </c>
      <c r="C5508" s="14" t="s">
        <v>671</v>
      </c>
      <c r="D5508" s="14" t="str">
        <f t="shared" si="85"/>
        <v>Error?</v>
      </c>
    </row>
    <row r="5509" spans="1:4" x14ac:dyDescent="0.2">
      <c r="A5509" s="55">
        <v>5448</v>
      </c>
      <c r="B5509" s="1232">
        <f>'Revenues 9-14'!E5</f>
        <v>16554626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16554626</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7175</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7175</v>
      </c>
      <c r="C5518" s="14" t="s">
        <v>671</v>
      </c>
      <c r="D5518" s="14" t="str">
        <f t="shared" si="85"/>
        <v>Error?</v>
      </c>
    </row>
    <row r="5519" spans="1:4" x14ac:dyDescent="0.2">
      <c r="A5519" s="55">
        <v>5458</v>
      </c>
      <c r="B5519" s="1232">
        <f>'Revenues 9-14'!E65</f>
        <v>2415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2415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16564216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16690864</v>
      </c>
      <c r="C5552" s="14" t="s">
        <v>671</v>
      </c>
      <c r="D5552" s="14" t="str">
        <f t="shared" si="85"/>
        <v>Error?</v>
      </c>
    </row>
    <row r="5553" spans="1:4" x14ac:dyDescent="0.2">
      <c r="A5553" s="55">
        <v>5492</v>
      </c>
      <c r="B5553" s="1232">
        <f>'Revenues 9-14'!F5</f>
        <v>2630287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2630287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1129</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1129</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202327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202327</v>
      </c>
      <c r="C5579" s="14" t="s">
        <v>671</v>
      </c>
      <c r="D5579" s="14" t="str">
        <f t="shared" si="86"/>
        <v>Error?</v>
      </c>
    </row>
    <row r="5580" spans="1:4" x14ac:dyDescent="0.2">
      <c r="A5580" s="55">
        <v>5519</v>
      </c>
      <c r="B5580" s="1232">
        <f>'Revenues 9-14'!F65</f>
        <v>504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504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2834247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534421</v>
      </c>
      <c r="D5615" s="14" t="str">
        <f t="shared" si="86"/>
        <v>Error?</v>
      </c>
    </row>
    <row r="5616" spans="1:4" x14ac:dyDescent="0.2">
      <c r="A5616" s="83">
        <v>5555</v>
      </c>
      <c r="D5616" s="14" t="str">
        <f t="shared" si="86"/>
        <v>OK</v>
      </c>
    </row>
    <row r="5617" spans="1:4" x14ac:dyDescent="0.2">
      <c r="A5617" s="55">
        <v>5556</v>
      </c>
      <c r="B5617" s="1232">
        <f>'Revenues 9-14'!F152</f>
        <v>3171748</v>
      </c>
      <c r="D5617" s="14" t="str">
        <f t="shared" si="86"/>
        <v>Error?</v>
      </c>
    </row>
    <row r="5618" spans="1:4" x14ac:dyDescent="0.2">
      <c r="A5618" s="55">
        <v>5557</v>
      </c>
      <c r="B5618" s="1232">
        <f>'Revenues 9-14'!F154</f>
        <v>3706169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3706169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3706169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6540416</v>
      </c>
      <c r="C5720" s="14" t="s">
        <v>671</v>
      </c>
      <c r="D5720" s="14" t="str">
        <f t="shared" si="88"/>
        <v>Error?</v>
      </c>
    </row>
    <row r="5721" spans="1:4" x14ac:dyDescent="0.2">
      <c r="A5721" s="55">
        <v>5660</v>
      </c>
      <c r="B5721" s="1232">
        <f>'Revenues 9-14'!G5</f>
        <v>2959169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2759890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5719059</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2505</v>
      </c>
      <c r="D5727" s="14" t="str">
        <f t="shared" si="88"/>
        <v>Error?</v>
      </c>
    </row>
    <row r="5728" spans="1:4" x14ac:dyDescent="0.2">
      <c r="A5728" s="55">
        <v>5667</v>
      </c>
      <c r="B5728" s="1232">
        <f>'Revenues 9-14'!G16</f>
        <v>190000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192505</v>
      </c>
      <c r="C5730" s="14" t="s">
        <v>671</v>
      </c>
      <c r="D5730" s="14" t="str">
        <f t="shared" si="88"/>
        <v>Error?</v>
      </c>
    </row>
    <row r="5731" spans="1:4" x14ac:dyDescent="0.2">
      <c r="A5731" s="55">
        <v>5670</v>
      </c>
      <c r="B5731" s="1232">
        <f>'Revenues 9-14'!G65</f>
        <v>892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892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5912456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2128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2128</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2128</v>
      </c>
      <c r="C5915" s="14" t="s">
        <v>671</v>
      </c>
      <c r="D5915" s="14" t="str">
        <f t="shared" si="91"/>
        <v>Error?</v>
      </c>
    </row>
    <row r="5916" spans="1:4" x14ac:dyDescent="0.2">
      <c r="A5916" s="55">
        <v>5855</v>
      </c>
      <c r="B5916" s="1232">
        <f>'Revenues 9-14'!I5</f>
        <v>345095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345095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53624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53624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398719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656761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656761</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282</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282</v>
      </c>
      <c r="C5992" s="14" t="s">
        <v>671</v>
      </c>
      <c r="D5992" s="14" t="str">
        <f t="shared" si="92"/>
        <v>Error?</v>
      </c>
    </row>
    <row r="5993" spans="1:4" x14ac:dyDescent="0.2">
      <c r="A5993" s="55">
        <v>5932</v>
      </c>
      <c r="B5993" s="1232">
        <f>'Revenues 9-14'!K65</f>
        <v>500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500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657543</v>
      </c>
      <c r="C6023" s="14" t="s">
        <v>671</v>
      </c>
      <c r="D6023" s="14" t="str">
        <f t="shared" si="93"/>
        <v>Error?</v>
      </c>
    </row>
    <row r="6024" spans="1:5" x14ac:dyDescent="0.2">
      <c r="A6024" s="55">
        <v>5963</v>
      </c>
      <c r="B6024" s="1232">
        <f>'Revenues 9-14'!G109</f>
        <v>5912456</v>
      </c>
      <c r="C6024" s="14" t="s">
        <v>671</v>
      </c>
      <c r="D6024" s="14" t="str">
        <f t="shared" si="93"/>
        <v>Error?</v>
      </c>
    </row>
    <row r="6025" spans="1:5" x14ac:dyDescent="0.2">
      <c r="A6025" s="55">
        <v>5964</v>
      </c>
      <c r="B6025" s="1232">
        <f>'Revenues 9-14'!H109</f>
        <v>2128</v>
      </c>
      <c r="C6025" s="14" t="s">
        <v>671</v>
      </c>
      <c r="D6025" s="14" t="str">
        <f t="shared" si="93"/>
        <v>Error?</v>
      </c>
    </row>
    <row r="6026" spans="1:5" x14ac:dyDescent="0.2">
      <c r="A6026" s="55">
        <v>5965</v>
      </c>
      <c r="B6026" s="1232">
        <f>'Revenues 9-14'!I109</f>
        <v>398719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657543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496109</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11363.38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22568184</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14944718</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4677872</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60025</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3739701</v>
      </c>
      <c r="D6124" s="14" t="str">
        <f t="shared" si="94"/>
        <v>Error?</v>
      </c>
      <c r="E6124" s="14" t="s">
        <v>209</v>
      </c>
    </row>
    <row r="6125" spans="1:5" x14ac:dyDescent="0.2">
      <c r="A6125">
        <v>6064</v>
      </c>
      <c r="B6125" s="1232">
        <f>'Assets-Liab 5-6'!C25</f>
        <v>10839722</v>
      </c>
      <c r="D6125" s="14" t="str">
        <f t="shared" si="94"/>
        <v>Error?</v>
      </c>
      <c r="E6125" s="14" t="s">
        <v>209</v>
      </c>
    </row>
    <row r="6126" spans="1:5" x14ac:dyDescent="0.2">
      <c r="A6126">
        <v>6065</v>
      </c>
      <c r="B6126" s="1232">
        <f>'Assets-Liab 5-6'!D25</f>
        <v>5239933</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4870894</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703741</v>
      </c>
      <c r="D6131" s="14" t="str">
        <f t="shared" si="94"/>
        <v>Error?</v>
      </c>
      <c r="E6131" s="14" t="s">
        <v>209</v>
      </c>
    </row>
    <row r="6132" spans="1:5" x14ac:dyDescent="0.2">
      <c r="A6132">
        <v>6071</v>
      </c>
      <c r="B6132" s="1232">
        <f>'Assets-Liab 5-6'!K25</f>
        <v>3536</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2379719</v>
      </c>
      <c r="D6142" s="14" t="str">
        <f t="shared" si="94"/>
        <v>Error?</v>
      </c>
      <c r="E6142" s="14" t="s">
        <v>209</v>
      </c>
    </row>
    <row r="6143" spans="1:5" x14ac:dyDescent="0.2">
      <c r="A6143">
        <v>6082</v>
      </c>
      <c r="B6143" s="1232">
        <f>'Assets-Liab 5-6'!D27</f>
        <v>323543</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287796</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58824</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2338660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9599129</v>
      </c>
      <c r="D6169" s="14" t="str">
        <f t="shared" si="95"/>
        <v>Error?</v>
      </c>
      <c r="E6169" s="14" t="s">
        <v>209</v>
      </c>
    </row>
    <row r="6170" spans="1:5" x14ac:dyDescent="0.2">
      <c r="A6170">
        <v>6109</v>
      </c>
      <c r="B6170" s="1232">
        <f>'Assets-Liab 5-6'!D30</f>
        <v>344195</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152413</v>
      </c>
      <c r="D6172" s="14" t="str">
        <f t="shared" si="95"/>
        <v>Error?</v>
      </c>
      <c r="E6172" s="14" t="s">
        <v>209</v>
      </c>
    </row>
    <row r="6173" spans="1:5" x14ac:dyDescent="0.2">
      <c r="A6173">
        <v>6112</v>
      </c>
      <c r="B6173" s="1232">
        <f>'Assets-Liab 5-6'!G30</f>
        <v>134241</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199171</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848</v>
      </c>
      <c r="D6180" s="14" t="str">
        <f t="shared" si="95"/>
        <v>Error?</v>
      </c>
      <c r="E6180" s="14" t="s">
        <v>209</v>
      </c>
    </row>
    <row r="6181" spans="1:5" x14ac:dyDescent="0.2">
      <c r="A6181">
        <v>6120</v>
      </c>
      <c r="B6181" s="1232">
        <f>'Assets-Liab 5-6'!J32</f>
        <v>3183839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6426259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-2686558</v>
      </c>
      <c r="D6215" s="14" t="str">
        <f t="shared" si="96"/>
        <v>Error?</v>
      </c>
      <c r="E6215" s="14" t="s">
        <v>209</v>
      </c>
    </row>
    <row r="6216" spans="1:5" x14ac:dyDescent="0.2">
      <c r="A6216">
        <v>6155</v>
      </c>
      <c r="B6216" s="1232">
        <f>'Assets-Liab 5-6'!J41</f>
        <v>3739701</v>
      </c>
      <c r="D6216" s="14" t="str">
        <f t="shared" si="96"/>
        <v>Error?</v>
      </c>
      <c r="E6216" s="14" t="s">
        <v>209</v>
      </c>
    </row>
    <row r="6217" spans="1:5" x14ac:dyDescent="0.2">
      <c r="A6217">
        <v>6156</v>
      </c>
      <c r="B6217" s="1232">
        <f>'Assets-Liab 5-6'!J4</f>
        <v>186089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3553612</v>
      </c>
      <c r="D6219" s="14" t="str">
        <f t="shared" si="96"/>
        <v>Error?</v>
      </c>
      <c r="E6219" s="14" t="s">
        <v>209</v>
      </c>
    </row>
    <row r="6220" spans="1:5" x14ac:dyDescent="0.2">
      <c r="A6220">
        <v>6159</v>
      </c>
      <c r="B6220" s="1232">
        <f>'Acct Summary 7-8'!J4</f>
        <v>6529035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6529035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6529035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6648941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6648941</v>
      </c>
      <c r="D6229" s="14" t="str">
        <f t="shared" si="96"/>
        <v>Error?</v>
      </c>
      <c r="E6229" s="14" t="s">
        <v>209</v>
      </c>
    </row>
    <row r="6230" spans="1:5" x14ac:dyDescent="0.2">
      <c r="A6230">
        <v>6169</v>
      </c>
      <c r="B6230" s="1232">
        <f>'Acct Summary 7-8'!J20</f>
        <v>-119906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-119906</v>
      </c>
      <c r="D6263" s="14" t="str">
        <f t="shared" si="96"/>
        <v>Error?</v>
      </c>
      <c r="E6263" s="14" t="s">
        <v>209</v>
      </c>
    </row>
    <row r="6264" spans="1:5" x14ac:dyDescent="0.2">
      <c r="A6264">
        <v>6203</v>
      </c>
      <c r="B6264" s="1232">
        <f>'Acct Summary 7-8'!J79</f>
        <v>-2566652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-2686558</v>
      </c>
      <c r="D6266" s="14" t="str">
        <f t="shared" si="96"/>
        <v>Error?</v>
      </c>
      <c r="E6266" s="14" t="s">
        <v>209</v>
      </c>
    </row>
    <row r="6267" spans="1:5" x14ac:dyDescent="0.2">
      <c r="A6267">
        <v>6206</v>
      </c>
      <c r="B6267" s="1232">
        <f>'Acct Summary 7-8'!C82</f>
        <v>-395579</v>
      </c>
      <c r="D6267" s="14" t="str">
        <f t="shared" si="96"/>
        <v>Error?</v>
      </c>
      <c r="E6267" s="14" t="s">
        <v>209</v>
      </c>
    </row>
    <row r="6268" spans="1:5" x14ac:dyDescent="0.2">
      <c r="A6268">
        <v>6207</v>
      </c>
      <c r="B6268" s="1232">
        <f>'Acct Summary 7-8'!D82</f>
        <v>-83704</v>
      </c>
      <c r="D6268" s="14" t="str">
        <f t="shared" si="96"/>
        <v>Error?</v>
      </c>
      <c r="E6268" s="14" t="s">
        <v>209</v>
      </c>
    </row>
    <row r="6269" spans="1:5" x14ac:dyDescent="0.2">
      <c r="A6269">
        <v>6208</v>
      </c>
      <c r="B6269" s="1232">
        <f>'Acct Summary 7-8'!E82</f>
        <v>168008</v>
      </c>
      <c r="D6269" s="14" t="str">
        <f t="shared" si="96"/>
        <v>Error?</v>
      </c>
      <c r="E6269" s="14" t="s">
        <v>209</v>
      </c>
    </row>
    <row r="6270" spans="1:5" x14ac:dyDescent="0.2">
      <c r="A6270">
        <v>6209</v>
      </c>
      <c r="B6270" s="1232">
        <f>'Acct Summary 7-8'!F82</f>
        <v>-2577337</v>
      </c>
      <c r="D6270" s="14" t="str">
        <f t="shared" si="96"/>
        <v>Error?</v>
      </c>
      <c r="E6270" s="14" t="s">
        <v>209</v>
      </c>
    </row>
    <row r="6271" spans="1:5" x14ac:dyDescent="0.2">
      <c r="A6271">
        <v>6210</v>
      </c>
      <c r="B6271" s="1232">
        <f>'Acct Summary 7-8'!G82</f>
        <v>-607529</v>
      </c>
      <c r="D6271" s="14" t="str">
        <f t="shared" ref="D6271:D6334" si="97">IF(ISBLANK(B6271),"OK",IF(A6271-B6271=0,"OK","Error?"))</f>
        <v>Error?</v>
      </c>
      <c r="E6271" s="14" t="s">
        <v>209</v>
      </c>
    </row>
    <row r="6272" spans="1:5" x14ac:dyDescent="0.2">
      <c r="A6272">
        <v>6211</v>
      </c>
      <c r="B6272" s="1232">
        <f>'Acct Summary 7-8'!H82</f>
        <v>1489318</v>
      </c>
      <c r="D6272" s="14" t="str">
        <f t="shared" si="97"/>
        <v>Error?</v>
      </c>
      <c r="E6272" s="14" t="s">
        <v>209</v>
      </c>
    </row>
    <row r="6273" spans="1:5" x14ac:dyDescent="0.2">
      <c r="A6273">
        <v>6212</v>
      </c>
      <c r="B6273" s="1232">
        <f>'Acct Summary 7-8'!I82</f>
        <v>-2470980</v>
      </c>
      <c r="D6273" s="14" t="str">
        <f t="shared" si="97"/>
        <v>Error?</v>
      </c>
      <c r="E6273" s="14" t="s">
        <v>209</v>
      </c>
    </row>
    <row r="6274" spans="1:5" x14ac:dyDescent="0.2">
      <c r="A6274">
        <v>6213</v>
      </c>
      <c r="B6274" s="1232">
        <f>'Acct Summary 7-8'!J82</f>
        <v>-119906</v>
      </c>
      <c r="D6274" s="14" t="str">
        <f t="shared" si="97"/>
        <v>Error?</v>
      </c>
      <c r="E6274" s="14" t="s">
        <v>209</v>
      </c>
    </row>
    <row r="6275" spans="1:5" x14ac:dyDescent="0.2">
      <c r="A6275">
        <v>6214</v>
      </c>
      <c r="B6275" s="1232">
        <f>'Acct Summary 7-8'!K82</f>
        <v>324131</v>
      </c>
      <c r="D6275" s="14" t="str">
        <f t="shared" si="97"/>
        <v>Error?</v>
      </c>
      <c r="E6275" s="14" t="s">
        <v>209</v>
      </c>
    </row>
    <row r="6276" spans="1:5" x14ac:dyDescent="0.2">
      <c r="A6276">
        <v>6215</v>
      </c>
      <c r="B6276" s="1232">
        <f>'Acct Summary 7-8'!C83</f>
        <v>0.1930043433161624</v>
      </c>
      <c r="D6276" s="14" t="str">
        <f t="shared" si="97"/>
        <v>Error?</v>
      </c>
      <c r="E6276" s="14" t="s">
        <v>209</v>
      </c>
    </row>
    <row r="6277" spans="1:5" x14ac:dyDescent="0.2">
      <c r="A6277">
        <v>6216</v>
      </c>
      <c r="B6277" s="1232">
        <f>'Acct Summary 7-8'!D83</f>
        <v>2.6259666515035057E-2</v>
      </c>
      <c r="D6277" s="14" t="str">
        <f t="shared" si="97"/>
        <v>Error?</v>
      </c>
      <c r="E6277" s="14" t="s">
        <v>209</v>
      </c>
    </row>
    <row r="6278" spans="1:5" x14ac:dyDescent="0.2">
      <c r="A6278">
        <v>6217</v>
      </c>
      <c r="B6278" s="1232">
        <f>'Acct Summary 7-8'!E83</f>
        <v>1.5223135164130203E-2</v>
      </c>
      <c r="D6278" s="14" t="str">
        <f t="shared" si="97"/>
        <v>Error?</v>
      </c>
      <c r="E6278" s="14" t="s">
        <v>209</v>
      </c>
    </row>
    <row r="6279" spans="1:5" x14ac:dyDescent="0.2">
      <c r="A6279">
        <v>6218</v>
      </c>
      <c r="B6279" s="1232">
        <f>'Acct Summary 7-8'!F83</f>
        <v>5.3115123362652401</v>
      </c>
      <c r="D6279" s="14" t="str">
        <f t="shared" si="97"/>
        <v>Error?</v>
      </c>
      <c r="E6279" s="14" t="s">
        <v>209</v>
      </c>
    </row>
    <row r="6280" spans="1:5" x14ac:dyDescent="0.2">
      <c r="A6280">
        <v>6219</v>
      </c>
      <c r="B6280" s="1232">
        <f>'Acct Summary 7-8'!G83</f>
        <v>11.235764087958424</v>
      </c>
      <c r="D6280" s="14" t="str">
        <f t="shared" si="97"/>
        <v>Error?</v>
      </c>
      <c r="E6280" s="14" t="s">
        <v>209</v>
      </c>
    </row>
    <row r="6281" spans="1:5" x14ac:dyDescent="0.2">
      <c r="A6281">
        <v>6220</v>
      </c>
      <c r="B6281" s="1232">
        <f>'Acct Summary 7-8'!H83</f>
        <v>0.34272271299269963</v>
      </c>
      <c r="D6281" s="14" t="str">
        <f t="shared" si="97"/>
        <v>Error?</v>
      </c>
      <c r="E6281" s="14" t="s">
        <v>209</v>
      </c>
    </row>
    <row r="6282" spans="1:5" x14ac:dyDescent="0.2">
      <c r="A6282">
        <v>6221</v>
      </c>
      <c r="B6282" s="1232">
        <f>'Acct Summary 7-8'!I83</f>
        <v>-6.9820931173495346E-2</v>
      </c>
      <c r="D6282" s="14" t="str">
        <f t="shared" si="97"/>
        <v>Error?</v>
      </c>
      <c r="E6282" s="14" t="s">
        <v>209</v>
      </c>
    </row>
    <row r="6283" spans="1:5" x14ac:dyDescent="0.2">
      <c r="A6283">
        <v>6222</v>
      </c>
      <c r="B6283" s="1232">
        <f>'Acct Summary 7-8'!J83</f>
        <v>4.4631830021909076E-2</v>
      </c>
      <c r="D6283" s="14" t="str">
        <f t="shared" si="97"/>
        <v>Error?</v>
      </c>
      <c r="E6283" s="14" t="s">
        <v>209</v>
      </c>
    </row>
    <row r="6284" spans="1:5" x14ac:dyDescent="0.2">
      <c r="A6284">
        <v>6223</v>
      </c>
      <c r="B6284" s="1232">
        <f>'Acct Summary 7-8'!K83</f>
        <v>0.47640541589257579</v>
      </c>
      <c r="D6284" s="14" t="str">
        <f t="shared" si="97"/>
        <v>Error?</v>
      </c>
      <c r="E6284" s="14" t="s">
        <v>209</v>
      </c>
    </row>
    <row r="6285" spans="1:5" x14ac:dyDescent="0.2">
      <c r="A6285">
        <v>6224</v>
      </c>
      <c r="B6285" s="1232">
        <f>'Acct Summary 7-8'!E37</f>
        <v>109366</v>
      </c>
      <c r="D6285" s="14" t="str">
        <f t="shared" si="97"/>
        <v>Error?</v>
      </c>
      <c r="E6285" s="14" t="s">
        <v>209</v>
      </c>
    </row>
    <row r="6286" spans="1:5" x14ac:dyDescent="0.2">
      <c r="A6286">
        <v>6225</v>
      </c>
      <c r="B6286" s="1232">
        <f>'Acct Summary 7-8'!E38</f>
        <v>8549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6457676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6457676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2821</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2821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27218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68081</v>
      </c>
      <c r="D6350" s="14" t="str">
        <f t="shared" si="98"/>
        <v>Error?</v>
      </c>
      <c r="E6350" s="14" t="s">
        <v>209</v>
      </c>
    </row>
    <row r="6351" spans="1:5" x14ac:dyDescent="0.2">
      <c r="A6351">
        <v>6290</v>
      </c>
      <c r="B6351" s="1232">
        <f>'Revenues 9-14'!J108</f>
        <v>68081</v>
      </c>
      <c r="D6351" s="14" t="str">
        <f t="shared" si="98"/>
        <v>Error?</v>
      </c>
      <c r="E6351" s="14" t="s">
        <v>209</v>
      </c>
    </row>
    <row r="6352" spans="1:5" x14ac:dyDescent="0.2">
      <c r="A6352">
        <v>6291</v>
      </c>
      <c r="B6352" s="1232">
        <f>'Revenues 9-14'!J109</f>
        <v>6529035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1387733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126648</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126648</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22060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1889874</v>
      </c>
      <c r="D6848" s="14" t="str">
        <f t="shared" si="106"/>
        <v>Error?</v>
      </c>
    </row>
    <row r="6849" spans="1:4" x14ac:dyDescent="0.2">
      <c r="A6849">
        <v>6788</v>
      </c>
      <c r="B6849" s="1232">
        <f>'Expenditures 15-22'!I8</f>
        <v>633</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9845</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862</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23555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1483</v>
      </c>
      <c r="D6918" s="14" t="str">
        <f t="shared" si="107"/>
        <v>Error?</v>
      </c>
    </row>
    <row r="6919" spans="1:4" x14ac:dyDescent="0.2">
      <c r="A6919">
        <v>6858</v>
      </c>
      <c r="B6919" s="1232">
        <f>'Expenditures 15-22'!J44</f>
        <v>19774</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1483</v>
      </c>
      <c r="D6924" s="14" t="str">
        <f t="shared" si="107"/>
        <v>Error?</v>
      </c>
    </row>
    <row r="6925" spans="1:4" x14ac:dyDescent="0.2">
      <c r="A6925">
        <v>6864</v>
      </c>
      <c r="B6925" s="1232">
        <f>'Expenditures 15-22'!J47</f>
        <v>19774</v>
      </c>
      <c r="D6925" s="14" t="str">
        <f t="shared" si="107"/>
        <v>Error?</v>
      </c>
    </row>
    <row r="6926" spans="1:4" x14ac:dyDescent="0.2">
      <c r="A6926">
        <v>6865</v>
      </c>
      <c r="B6926" s="1232">
        <f>'Expenditures 15-22'!I49</f>
        <v>589</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893</v>
      </c>
      <c r="D6928" s="14" t="str">
        <f t="shared" si="107"/>
        <v>Error?</v>
      </c>
    </row>
    <row r="6929" spans="1:4" x14ac:dyDescent="0.2">
      <c r="A6929">
        <v>6868</v>
      </c>
      <c r="B6929" s="1232">
        <f>'Expenditures 15-22'!J50</f>
        <v>53153</v>
      </c>
      <c r="D6929" s="14" t="str">
        <f t="shared" si="107"/>
        <v>Error?</v>
      </c>
    </row>
    <row r="6930" spans="1:4" x14ac:dyDescent="0.2">
      <c r="A6930">
        <v>6869</v>
      </c>
      <c r="B6930" s="1232">
        <f>'Expenditures 15-22'!I51</f>
        <v>1786</v>
      </c>
      <c r="D6930" s="14" t="str">
        <f t="shared" si="107"/>
        <v>Error?</v>
      </c>
    </row>
    <row r="6931" spans="1:4" x14ac:dyDescent="0.2">
      <c r="A6931">
        <v>6870</v>
      </c>
      <c r="B6931" s="1232">
        <f>'Expenditures 15-22'!J51</f>
        <v>24482</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3268</v>
      </c>
      <c r="D6942" s="14" t="str">
        <f t="shared" si="107"/>
        <v>Error?</v>
      </c>
    </row>
    <row r="6943" spans="1:4" x14ac:dyDescent="0.2">
      <c r="A6943">
        <v>6882</v>
      </c>
      <c r="B6943" s="1232">
        <f>'Expenditures 15-22'!J53</f>
        <v>77635</v>
      </c>
      <c r="D6943" s="14" t="str">
        <f t="shared" si="107"/>
        <v>Error?</v>
      </c>
    </row>
    <row r="6944" spans="1:4" x14ac:dyDescent="0.2">
      <c r="A6944">
        <v>6883</v>
      </c>
      <c r="B6944" s="1232">
        <f>'Expenditures 15-22'!I55</f>
        <v>2023</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2023</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1931</v>
      </c>
      <c r="D6951" s="14" t="str">
        <f t="shared" si="107"/>
        <v>Error?</v>
      </c>
    </row>
    <row r="6952" spans="1:4" x14ac:dyDescent="0.2">
      <c r="A6952">
        <v>6891</v>
      </c>
      <c r="B6952" s="1232">
        <f>'Expenditures 15-22'!I60</f>
        <v>890</v>
      </c>
      <c r="D6952" s="14" t="str">
        <f t="shared" si="107"/>
        <v>Error?</v>
      </c>
    </row>
    <row r="6953" spans="1:4" x14ac:dyDescent="0.2">
      <c r="A6953">
        <v>6892</v>
      </c>
      <c r="B6953" s="1232">
        <f>'Expenditures 15-22'!J60</f>
        <v>2638</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2467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3357</v>
      </c>
      <c r="D6961" s="14" t="str">
        <f t="shared" si="107"/>
        <v>Error?</v>
      </c>
    </row>
    <row r="6962" spans="1:4" x14ac:dyDescent="0.2">
      <c r="A6962">
        <v>6901</v>
      </c>
      <c r="B6962" s="1232">
        <f>'Expenditures 15-22'!J65</f>
        <v>4569</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589</v>
      </c>
      <c r="D6965" s="14" t="str">
        <f t="shared" si="107"/>
        <v>Error?</v>
      </c>
    </row>
    <row r="6966" spans="1:4" x14ac:dyDescent="0.2">
      <c r="A6966">
        <v>6905</v>
      </c>
      <c r="B6966" s="1232">
        <f>'Expenditures 15-22'!J68</f>
        <v>17071</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3270</v>
      </c>
      <c r="D6969" s="14" t="str">
        <f t="shared" si="107"/>
        <v>Error?</v>
      </c>
    </row>
    <row r="6970" spans="1:4" x14ac:dyDescent="0.2">
      <c r="A6970">
        <v>6909</v>
      </c>
      <c r="B6970" s="1232">
        <f>'Expenditures 15-22'!J70</f>
        <v>1001</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3859</v>
      </c>
      <c r="D6973" s="14" t="str">
        <f t="shared" si="107"/>
        <v>Error?</v>
      </c>
    </row>
    <row r="6974" spans="1:4" x14ac:dyDescent="0.2">
      <c r="A6974">
        <v>6913</v>
      </c>
      <c r="B6974" s="1232">
        <f>'Expenditures 15-22'!J72</f>
        <v>18072</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13990</v>
      </c>
      <c r="D6977" s="14" t="str">
        <f t="shared" si="108"/>
        <v>Error?</v>
      </c>
    </row>
    <row r="6978" spans="1:4" x14ac:dyDescent="0.2">
      <c r="A6978">
        <v>6917</v>
      </c>
      <c r="B6978" s="1232">
        <f>'Expenditures 15-22'!J74</f>
        <v>120050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1518618</v>
      </c>
      <c r="D6983" s="14" t="str">
        <f t="shared" si="108"/>
        <v>Error?</v>
      </c>
    </row>
    <row r="6984" spans="1:4" x14ac:dyDescent="0.2">
      <c r="A6984">
        <v>6923</v>
      </c>
      <c r="B6984" s="1232">
        <f>'Expenditures 15-22'!K86</f>
        <v>1518618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1518618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37545</v>
      </c>
      <c r="D7020" s="14" t="str">
        <f t="shared" si="108"/>
        <v>Error?</v>
      </c>
    </row>
    <row r="7021" spans="1:4" x14ac:dyDescent="0.2">
      <c r="A7021">
        <v>6960</v>
      </c>
      <c r="B7021" s="1232">
        <f>'Expenditures 15-22'!J114</f>
        <v>120050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2662</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21416</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2662</v>
      </c>
      <c r="D7033" s="14" t="str">
        <f t="shared" si="108"/>
        <v>Error?</v>
      </c>
    </row>
    <row r="7034" spans="1:4" x14ac:dyDescent="0.2">
      <c r="A7034">
        <v>6973</v>
      </c>
      <c r="B7034" s="1232">
        <f>'Expenditures 15-22'!J127</f>
        <v>21416</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2662</v>
      </c>
      <c r="D7037" s="14" t="str">
        <f t="shared" si="108"/>
        <v>Error?</v>
      </c>
    </row>
    <row r="7038" spans="1:4" x14ac:dyDescent="0.2">
      <c r="A7038">
        <v>6977</v>
      </c>
      <c r="B7038" s="1232">
        <f>'Expenditures 15-22'!J129</f>
        <v>21416</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6648941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2662</v>
      </c>
      <c r="D7051" s="14" t="str">
        <f t="shared" si="109"/>
        <v>Error?</v>
      </c>
    </row>
    <row r="7052" spans="1:5" x14ac:dyDescent="0.2">
      <c r="A7052">
        <v>6991</v>
      </c>
      <c r="B7052" s="1232">
        <f>'Expenditures 15-22'!J150</f>
        <v>21416</v>
      </c>
      <c r="D7052" s="14" t="str">
        <f t="shared" si="109"/>
        <v>Error?</v>
      </c>
    </row>
    <row r="7053" spans="1:5" x14ac:dyDescent="0.2">
      <c r="A7053">
        <v>6992</v>
      </c>
      <c r="B7053" s="1232">
        <f>'Expenditures 15-22'!H154</f>
        <v>3989821</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6529035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4869</v>
      </c>
      <c r="D7059" s="14" t="str">
        <f t="shared" si="109"/>
        <v>Error?</v>
      </c>
    </row>
    <row r="7060" spans="1:4" x14ac:dyDescent="0.2">
      <c r="A7060">
        <v>6999</v>
      </c>
      <c r="B7060" s="1232">
        <f>'Expenditures 15-22'!J176</f>
        <v>5489</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4869</v>
      </c>
      <c r="D7063" s="14" t="str">
        <f t="shared" si="109"/>
        <v>Error?</v>
      </c>
    </row>
    <row r="7064" spans="1:4" x14ac:dyDescent="0.2">
      <c r="A7064">
        <v>7003</v>
      </c>
      <c r="B7064" s="1232">
        <f>'Expenditures 15-22'!J178</f>
        <v>5489</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4869</v>
      </c>
      <c r="D7071" s="14" t="str">
        <f t="shared" si="109"/>
        <v>Error?</v>
      </c>
    </row>
    <row r="7072" spans="1:4" x14ac:dyDescent="0.2">
      <c r="A7072">
        <v>7011</v>
      </c>
      <c r="B7072" s="1232">
        <f>'Expenditures 15-22'!J204</f>
        <v>5489</v>
      </c>
      <c r="D7072" s="14" t="str">
        <f t="shared" si="109"/>
        <v>Error?</v>
      </c>
    </row>
    <row r="7073" spans="1:4" x14ac:dyDescent="0.2">
      <c r="A7073">
        <v>7012</v>
      </c>
      <c r="B7073" s="1232">
        <f>'Expenditures 15-22'!D210</f>
        <v>45324</v>
      </c>
      <c r="D7073" s="14" t="str">
        <f t="shared" si="109"/>
        <v>Error?</v>
      </c>
    </row>
    <row r="7074" spans="1:4" x14ac:dyDescent="0.2">
      <c r="A7074">
        <v>7013</v>
      </c>
      <c r="B7074" s="1232">
        <f>'Expenditures 15-22'!K210</f>
        <v>45324</v>
      </c>
      <c r="D7074" s="14" t="str">
        <f t="shared" si="109"/>
        <v>Error?</v>
      </c>
    </row>
    <row r="7075" spans="1:4" x14ac:dyDescent="0.2">
      <c r="A7075">
        <v>7014</v>
      </c>
      <c r="B7075" s="1232">
        <f>'Expenditures 15-22'!D212</f>
        <v>720</v>
      </c>
      <c r="D7075" s="14" t="str">
        <f t="shared" si="109"/>
        <v>Error?</v>
      </c>
    </row>
    <row r="7076" spans="1:4" x14ac:dyDescent="0.2">
      <c r="A7076">
        <v>7015</v>
      </c>
      <c r="B7076" s="1232">
        <f>'Expenditures 15-22'!K212</f>
        <v>720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462426</v>
      </c>
      <c r="D7093" s="14" t="str">
        <f t="shared" si="109"/>
        <v>Error?</v>
      </c>
    </row>
    <row r="7094" spans="1:4" x14ac:dyDescent="0.2">
      <c r="A7094">
        <v>7033</v>
      </c>
      <c r="B7094" s="1232">
        <f>'Expenditures 15-22'!K248</f>
        <v>462426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6463</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6463</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6463</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1394111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1394111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1326</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1326</v>
      </c>
      <c r="D7171" s="14" t="str">
        <f t="shared" si="111"/>
        <v>Error?</v>
      </c>
    </row>
    <row r="7172" spans="1:4" x14ac:dyDescent="0.2">
      <c r="A7172">
        <v>7111</v>
      </c>
      <c r="B7172" s="1232">
        <f>'Expenditures 15-22'!C318</f>
        <v>2723511</v>
      </c>
      <c r="D7172" s="14" t="str">
        <f t="shared" si="111"/>
        <v>Error?</v>
      </c>
    </row>
    <row r="7173" spans="1:4" x14ac:dyDescent="0.2">
      <c r="A7173">
        <v>7112</v>
      </c>
      <c r="B7173" s="1232">
        <f>'Expenditures 15-22'!D318</f>
        <v>1983034</v>
      </c>
      <c r="D7173" s="14" t="str">
        <f t="shared" si="111"/>
        <v>Error?</v>
      </c>
    </row>
    <row r="7174" spans="1:4" x14ac:dyDescent="0.2">
      <c r="A7174">
        <v>7113</v>
      </c>
      <c r="B7174" s="1232">
        <f>'Expenditures 15-22'!E318</f>
        <v>519176</v>
      </c>
      <c r="D7174" s="14" t="str">
        <f t="shared" si="111"/>
        <v>Error?</v>
      </c>
    </row>
    <row r="7175" spans="1:4" x14ac:dyDescent="0.2">
      <c r="A7175">
        <v>7114</v>
      </c>
      <c r="B7175" s="1232">
        <f>'Expenditures 15-22'!F318</f>
        <v>16096</v>
      </c>
      <c r="D7175" s="14" t="str">
        <f t="shared" si="111"/>
        <v>Error?</v>
      </c>
    </row>
    <row r="7176" spans="1:4" x14ac:dyDescent="0.2">
      <c r="A7176">
        <v>7115</v>
      </c>
      <c r="B7176" s="1232">
        <f>'Expenditures 15-22'!G318</f>
        <v>6894</v>
      </c>
      <c r="D7176" s="14" t="str">
        <f t="shared" si="111"/>
        <v>Error?</v>
      </c>
    </row>
    <row r="7177" spans="1:4" x14ac:dyDescent="0.2">
      <c r="A7177">
        <v>7116</v>
      </c>
      <c r="B7177" s="1232">
        <f>'Expenditures 15-22'!H318</f>
        <v>1959</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2834</v>
      </c>
      <c r="D7179" s="14" t="str">
        <f t="shared" si="111"/>
        <v>Error?</v>
      </c>
    </row>
    <row r="7180" spans="1:4" x14ac:dyDescent="0.2">
      <c r="A7180">
        <v>7119</v>
      </c>
      <c r="B7180" s="1232">
        <f>'Expenditures 15-22'!K318</f>
        <v>5253504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2723511</v>
      </c>
      <c r="D7199" s="14" t="str">
        <f t="shared" si="111"/>
        <v>Error?</v>
      </c>
    </row>
    <row r="7200" spans="1:4" x14ac:dyDescent="0.2">
      <c r="A7200">
        <v>7139</v>
      </c>
      <c r="B7200" s="1232">
        <f>'Expenditures 15-22'!D323</f>
        <v>1983034</v>
      </c>
      <c r="D7200" s="14" t="str">
        <f t="shared" si="111"/>
        <v>Error?</v>
      </c>
    </row>
    <row r="7201" spans="1:4" x14ac:dyDescent="0.2">
      <c r="A7201">
        <v>7140</v>
      </c>
      <c r="B7201" s="1232">
        <f>'Expenditures 15-22'!E323</f>
        <v>1913287</v>
      </c>
      <c r="D7201" s="14" t="str">
        <f t="shared" si="111"/>
        <v>Error?</v>
      </c>
    </row>
    <row r="7202" spans="1:4" x14ac:dyDescent="0.2">
      <c r="A7202">
        <v>7141</v>
      </c>
      <c r="B7202" s="1232">
        <f>'Expenditures 15-22'!F323</f>
        <v>16096</v>
      </c>
      <c r="D7202" s="14" t="str">
        <f t="shared" si="111"/>
        <v>Error?</v>
      </c>
    </row>
    <row r="7203" spans="1:4" x14ac:dyDescent="0.2">
      <c r="A7203">
        <v>7142</v>
      </c>
      <c r="B7203" s="1232">
        <f>'Expenditures 15-22'!G323</f>
        <v>6894</v>
      </c>
      <c r="D7203" s="14" t="str">
        <f t="shared" si="111"/>
        <v>Error?</v>
      </c>
    </row>
    <row r="7204" spans="1:4" x14ac:dyDescent="0.2">
      <c r="A7204">
        <v>7143</v>
      </c>
      <c r="B7204" s="1232">
        <f>'Expenditures 15-22'!H323</f>
        <v>3285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2834</v>
      </c>
      <c r="D7206" s="14" t="str">
        <f t="shared" si="111"/>
        <v>Error?</v>
      </c>
    </row>
    <row r="7207" spans="1:4" x14ac:dyDescent="0.2">
      <c r="A7207">
        <v>7146</v>
      </c>
      <c r="B7207" s="1232">
        <f>'Expenditures 15-22'!K323</f>
        <v>6648941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2723511</v>
      </c>
      <c r="D7216" s="14" t="str">
        <f t="shared" si="111"/>
        <v>Error?</v>
      </c>
    </row>
    <row r="7217" spans="1:4" x14ac:dyDescent="0.2">
      <c r="A7217">
        <v>7156</v>
      </c>
      <c r="B7217" s="1232">
        <f>'Expenditures 15-22'!D331</f>
        <v>1983034</v>
      </c>
      <c r="D7217" s="14" t="str">
        <f t="shared" si="111"/>
        <v>Error?</v>
      </c>
    </row>
    <row r="7218" spans="1:4" x14ac:dyDescent="0.2">
      <c r="A7218">
        <v>7157</v>
      </c>
      <c r="B7218" s="1232">
        <f>'Expenditures 15-22'!E331</f>
        <v>1913287</v>
      </c>
      <c r="D7218" s="14" t="str">
        <f t="shared" si="111"/>
        <v>Error?</v>
      </c>
    </row>
    <row r="7219" spans="1:4" x14ac:dyDescent="0.2">
      <c r="A7219">
        <v>7158</v>
      </c>
      <c r="B7219" s="1232">
        <f>'Expenditures 15-22'!F331</f>
        <v>16096</v>
      </c>
      <c r="D7219" s="14" t="str">
        <f t="shared" si="111"/>
        <v>Error?</v>
      </c>
    </row>
    <row r="7220" spans="1:4" x14ac:dyDescent="0.2">
      <c r="A7220">
        <v>7159</v>
      </c>
      <c r="B7220" s="1232">
        <f>'Expenditures 15-22'!G331</f>
        <v>6894</v>
      </c>
      <c r="D7220" s="14" t="str">
        <f t="shared" si="111"/>
        <v>Error?</v>
      </c>
    </row>
    <row r="7221" spans="1:4" x14ac:dyDescent="0.2">
      <c r="A7221">
        <v>7160</v>
      </c>
      <c r="B7221" s="1232">
        <f>'Expenditures 15-22'!H331</f>
        <v>3285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2834</v>
      </c>
      <c r="D7223" s="14" t="str">
        <f t="shared" si="111"/>
        <v>Error?</v>
      </c>
    </row>
    <row r="7224" spans="1:4" x14ac:dyDescent="0.2">
      <c r="A7224">
        <v>7163</v>
      </c>
      <c r="B7224" s="1232">
        <f>'Expenditures 15-22'!K331</f>
        <v>6648941</v>
      </c>
      <c r="D7224" s="14" t="str">
        <f t="shared" si="111"/>
        <v>Error?</v>
      </c>
    </row>
    <row r="7225" spans="1:4" x14ac:dyDescent="0.2">
      <c r="A7225">
        <v>7164</v>
      </c>
      <c r="B7225" s="1232">
        <f>'Expenditures 15-22'!K332</f>
        <v>-119906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470271</v>
      </c>
      <c r="D7246" s="14" t="str">
        <f t="shared" si="112"/>
        <v>Error?</v>
      </c>
    </row>
    <row r="7247" spans="1:4" x14ac:dyDescent="0.2">
      <c r="A7247">
        <f t="shared" si="113"/>
        <v>7186</v>
      </c>
      <c r="B7247" s="1232">
        <f>'Expenditures 15-22'!E7</f>
        <v>9241</v>
      </c>
      <c r="D7247" s="14" t="str">
        <f t="shared" si="112"/>
        <v>Error?</v>
      </c>
    </row>
    <row r="7248" spans="1:4" x14ac:dyDescent="0.2">
      <c r="A7248">
        <f t="shared" si="113"/>
        <v>7187</v>
      </c>
      <c r="B7248" s="1232">
        <f>'Expenditures 15-22'!F7</f>
        <v>22629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9845</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126648</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126648</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126648</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126648</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126648</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126648</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45076</v>
      </c>
      <c r="D7624" s="14" t="str">
        <f t="shared" si="124"/>
        <v>Error?</v>
      </c>
      <c r="E7624" s="14" t="s">
        <v>20</v>
      </c>
    </row>
    <row r="7625" spans="1:5" x14ac:dyDescent="0.2">
      <c r="A7625">
        <f t="shared" si="123"/>
        <v>7564</v>
      </c>
      <c r="B7625" s="1232">
        <f>'Cap Outlay Deprec 27'!I17</f>
        <v>4507.6000000000004</v>
      </c>
      <c r="D7625" s="14" t="str">
        <f t="shared" si="124"/>
        <v>Error?</v>
      </c>
      <c r="E7625" s="14" t="s">
        <v>20</v>
      </c>
    </row>
    <row r="7626" spans="1:5" x14ac:dyDescent="0.2">
      <c r="A7626">
        <f t="shared" si="123"/>
        <v>7565</v>
      </c>
      <c r="D7626" s="14" t="str">
        <f t="shared" si="124"/>
        <v>OK</v>
      </c>
      <c r="E7626" s="24" t="s">
        <v>1646</v>
      </c>
    </row>
    <row r="7627" spans="1:5" x14ac:dyDescent="0.2">
      <c r="A7627">
        <f t="shared" si="123"/>
        <v>7566</v>
      </c>
      <c r="D7627" s="14" t="str">
        <f t="shared" si="124"/>
        <v>OK</v>
      </c>
      <c r="E7627" s="24" t="s">
        <v>1646</v>
      </c>
    </row>
    <row r="7628" spans="1:5" x14ac:dyDescent="0.2">
      <c r="A7628">
        <f t="shared" si="123"/>
        <v>7567</v>
      </c>
      <c r="D7628" s="14" t="str">
        <f t="shared" si="124"/>
        <v>OK</v>
      </c>
      <c r="E7628" s="14" t="s">
        <v>20</v>
      </c>
    </row>
    <row r="7629" spans="1:5" x14ac:dyDescent="0.2">
      <c r="A7629">
        <f t="shared" si="123"/>
        <v>7568</v>
      </c>
      <c r="D7629" s="14" t="str">
        <f t="shared" si="124"/>
        <v>OK</v>
      </c>
      <c r="E7629" s="24" t="s">
        <v>1646</v>
      </c>
    </row>
    <row r="7630" spans="1:5" x14ac:dyDescent="0.2">
      <c r="A7630">
        <f t="shared" ref="A7630:A7650" si="125">A7629+1</f>
        <v>7569</v>
      </c>
      <c r="D7630" s="14" t="str">
        <f t="shared" si="124"/>
        <v>OK</v>
      </c>
      <c r="E7630" s="24" t="s">
        <v>1646</v>
      </c>
    </row>
    <row r="7631" spans="1:5" x14ac:dyDescent="0.2">
      <c r="A7631">
        <f t="shared" si="125"/>
        <v>7570</v>
      </c>
      <c r="B7631" s="1232">
        <f>'Cap Outlay Deprec 27'!I18</f>
        <v>8487725.5999999996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1646</v>
      </c>
    </row>
    <row r="7634" spans="1:6" x14ac:dyDescent="0.2">
      <c r="A7634">
        <f t="shared" si="125"/>
        <v>7573</v>
      </c>
      <c r="D7634" s="14" t="str">
        <f t="shared" si="124"/>
        <v>OK</v>
      </c>
      <c r="E7634" s="24" t="s">
        <v>1646</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93429</v>
      </c>
      <c r="D7657" s="14" t="str">
        <f t="shared" si="124"/>
        <v>Error?</v>
      </c>
      <c r="E7657" s="14" t="s">
        <v>987</v>
      </c>
    </row>
    <row r="7658" spans="1:5" x14ac:dyDescent="0.2">
      <c r="A7658">
        <v>7597</v>
      </c>
      <c r="B7658" s="1232">
        <f>'Acct Summary 7-8'!D57</f>
        <v>15937</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7649</v>
      </c>
      <c r="D7666" s="14" t="str">
        <f t="shared" si="124"/>
        <v>Error?</v>
      </c>
      <c r="E7666" s="14" t="s">
        <v>987</v>
      </c>
    </row>
    <row r="7667" spans="1:5" x14ac:dyDescent="0.2">
      <c r="A7667">
        <v>7606</v>
      </c>
      <c r="B7667" s="1232">
        <f>'Acct Summary 7-8'!D61</f>
        <v>900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189347</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189347</v>
      </c>
      <c r="D7719" s="14" t="str">
        <f t="shared" si="126"/>
        <v>Error?</v>
      </c>
      <c r="E7719" s="14" t="s">
        <v>987</v>
      </c>
    </row>
    <row r="7720" spans="1:6" x14ac:dyDescent="0.2">
      <c r="A7720">
        <v>7659</v>
      </c>
      <c r="B7720" s="1232">
        <f>'Rest Tax Levies-Tort Im 26'!H14</f>
        <v>526044</v>
      </c>
      <c r="D7720" s="14" t="str">
        <f t="shared" si="126"/>
        <v>Error?</v>
      </c>
      <c r="E7720" s="14" t="s">
        <v>987</v>
      </c>
    </row>
    <row r="7721" spans="1:6" x14ac:dyDescent="0.2">
      <c r="A7721">
        <v>7660</v>
      </c>
      <c r="B7721" s="1232">
        <f>'Rest Tax Levies-Tort Im 26'!K14</f>
        <v>189347</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1646</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126648</v>
      </c>
      <c r="D7747" s="14" t="str">
        <f t="shared" si="127"/>
        <v>Error?</v>
      </c>
      <c r="E7747" s="14" t="s">
        <v>987</v>
      </c>
      <c r="F7747" s="14" t="s">
        <v>988</v>
      </c>
    </row>
    <row r="7748" spans="1:6" x14ac:dyDescent="0.2">
      <c r="A7748">
        <v>7687</v>
      </c>
      <c r="B7748" s="1232">
        <f>'Acct Summary 7-8'!C25</f>
        <v>0</v>
      </c>
      <c r="D7748" s="14" t="str">
        <f t="shared" si="127"/>
        <v>Error?</v>
      </c>
      <c r="E7748" s="24" t="s">
        <v>1645</v>
      </c>
    </row>
    <row r="7749" spans="1:6" x14ac:dyDescent="0.2">
      <c r="A7749">
        <v>7688</v>
      </c>
      <c r="B7749" s="1232">
        <f>'Acct Summary 7-8'!D25</f>
        <v>0</v>
      </c>
      <c r="D7749" s="14" t="str">
        <f t="shared" si="127"/>
        <v>Error?</v>
      </c>
      <c r="E7749" s="24" t="s">
        <v>1645</v>
      </c>
    </row>
    <row r="7750" spans="1:6" x14ac:dyDescent="0.2">
      <c r="A7750">
        <v>7689</v>
      </c>
      <c r="B7750" s="1232">
        <f>'Acct Summary 7-8'!E25</f>
        <v>0</v>
      </c>
      <c r="D7750" s="14" t="str">
        <f t="shared" si="127"/>
        <v>Error?</v>
      </c>
      <c r="E7750" s="24" t="s">
        <v>1645</v>
      </c>
    </row>
    <row r="7751" spans="1:6" x14ac:dyDescent="0.2">
      <c r="A7751">
        <v>7690</v>
      </c>
      <c r="B7751" s="1232">
        <f>'Acct Summary 7-8'!F25</f>
        <v>0</v>
      </c>
      <c r="D7751" s="14" t="str">
        <f t="shared" si="127"/>
        <v>Error?</v>
      </c>
      <c r="E7751" s="24" t="s">
        <v>1645</v>
      </c>
    </row>
    <row r="7752" spans="1:6" x14ac:dyDescent="0.2">
      <c r="A7752">
        <v>7691</v>
      </c>
      <c r="B7752" s="1232">
        <f>'Acct Summary 7-8'!G25</f>
        <v>0</v>
      </c>
      <c r="D7752" s="14" t="str">
        <f t="shared" si="127"/>
        <v>Error?</v>
      </c>
      <c r="E7752" s="24" t="s">
        <v>1645</v>
      </c>
    </row>
    <row r="7753" spans="1:6" x14ac:dyDescent="0.2">
      <c r="A7753">
        <v>7692</v>
      </c>
      <c r="B7753" s="1232">
        <f>'Acct Summary 7-8'!H25</f>
        <v>2869699</v>
      </c>
      <c r="D7753" s="14" t="str">
        <f t="shared" si="127"/>
        <v>Error?</v>
      </c>
      <c r="E7753" s="24" t="s">
        <v>1645</v>
      </c>
    </row>
    <row r="7754" spans="1:6" x14ac:dyDescent="0.2">
      <c r="A7754">
        <v>7693</v>
      </c>
      <c r="B7754" s="1232">
        <f>'Acct Summary 7-8'!J25</f>
        <v>0</v>
      </c>
      <c r="D7754" s="14" t="str">
        <f t="shared" si="127"/>
        <v>Error?</v>
      </c>
      <c r="E7754" s="24" t="s">
        <v>1645</v>
      </c>
    </row>
    <row r="7755" spans="1:6" x14ac:dyDescent="0.2">
      <c r="A7755">
        <v>7694</v>
      </c>
      <c r="B7755" s="1232">
        <f>'Acct Summary 7-8'!K25</f>
        <v>0</v>
      </c>
      <c r="D7755" s="14" t="str">
        <f t="shared" si="127"/>
        <v>Error?</v>
      </c>
      <c r="E7755" s="24" t="s">
        <v>1645</v>
      </c>
    </row>
    <row r="7756" spans="1:6" x14ac:dyDescent="0.2">
      <c r="A7756">
        <v>7695</v>
      </c>
      <c r="B7756" s="1232">
        <f>'Aud Quest 2'!E83</f>
        <v>0</v>
      </c>
      <c r="D7756" s="14" t="str">
        <f t="shared" si="127"/>
        <v>Error?</v>
      </c>
      <c r="E7756" s="24" t="s">
        <v>1645</v>
      </c>
      <c r="F7756" t="s">
        <v>1829</v>
      </c>
    </row>
    <row r="7757" spans="1:6" x14ac:dyDescent="0.2">
      <c r="A7757">
        <v>7696</v>
      </c>
      <c r="B7757" s="1232">
        <f>'Aud Quest 2'!E85</f>
        <v>0</v>
      </c>
      <c r="D7757" s="14" t="str">
        <f t="shared" si="127"/>
        <v>Error?</v>
      </c>
      <c r="E7757" s="24" t="s">
        <v>1645</v>
      </c>
      <c r="F7757" t="s">
        <v>1829</v>
      </c>
    </row>
    <row r="7758" spans="1:6" x14ac:dyDescent="0.2">
      <c r="A7758">
        <v>7697</v>
      </c>
      <c r="B7758" s="1232">
        <f>'Aud Quest 2'!J83</f>
        <v>0</v>
      </c>
      <c r="D7758" s="14" t="str">
        <f t="shared" si="127"/>
        <v>Error?</v>
      </c>
      <c r="E7758" s="24" t="s">
        <v>1645</v>
      </c>
    </row>
    <row r="7759" spans="1:6" x14ac:dyDescent="0.2">
      <c r="A7759">
        <v>7698</v>
      </c>
      <c r="B7759" s="1232">
        <f>'Aud Quest 2'!J86</f>
        <v>2369722</v>
      </c>
      <c r="D7759" s="14" t="str">
        <f t="shared" si="127"/>
        <v>Error?</v>
      </c>
      <c r="E7759" s="24" t="s">
        <v>1645</v>
      </c>
    </row>
    <row r="7760" spans="1:6" x14ac:dyDescent="0.2">
      <c r="A7760">
        <v>7699</v>
      </c>
      <c r="B7760" s="1232">
        <f>'Aud Quest 2'!J88</f>
        <v>2369722</v>
      </c>
      <c r="D7760" s="14" t="str">
        <f t="shared" si="127"/>
        <v>Error?</v>
      </c>
      <c r="E7760" s="24" t="s">
        <v>1645</v>
      </c>
    </row>
    <row r="7761" spans="1:5" x14ac:dyDescent="0.2">
      <c r="A7761">
        <v>7700</v>
      </c>
      <c r="B7761" s="1232">
        <f>'Revenues 9-14'!C260</f>
        <v>282163</v>
      </c>
      <c r="D7761" s="14" t="str">
        <f t="shared" si="127"/>
        <v>Error?</v>
      </c>
      <c r="E7761" s="24" t="s">
        <v>1787</v>
      </c>
    </row>
    <row r="7762" spans="1:5" x14ac:dyDescent="0.2">
      <c r="A7762">
        <v>7701</v>
      </c>
      <c r="B7762" s="1232">
        <f>'Expenditures 15-22'!E6</f>
        <v>4635014</v>
      </c>
      <c r="D7762" s="14" t="str">
        <f t="shared" si="127"/>
        <v>Error?</v>
      </c>
      <c r="E7762" s="24" t="s">
        <v>1803</v>
      </c>
    </row>
    <row r="7763" spans="1:5" x14ac:dyDescent="0.2">
      <c r="A7763">
        <v>7702</v>
      </c>
      <c r="B7763" s="1232">
        <f>'Expenditures 15-22'!K6</f>
        <v>4635014</v>
      </c>
      <c r="D7763" s="14" t="str">
        <f t="shared" si="127"/>
        <v>Error?</v>
      </c>
      <c r="E7763" s="24"/>
    </row>
    <row r="7764" spans="1:5" x14ac:dyDescent="0.2">
      <c r="A7764">
        <v>7703</v>
      </c>
      <c r="B7764" s="1232">
        <f>'Revenues 9-14'!F58</f>
        <v>0</v>
      </c>
      <c r="D7764" s="14" t="str">
        <f t="shared" si="127"/>
        <v>Error?</v>
      </c>
      <c r="E7764" s="24" t="s">
        <v>1850</v>
      </c>
    </row>
    <row r="7765" spans="1:5" x14ac:dyDescent="0.2">
      <c r="A7765">
        <v>7704</v>
      </c>
      <c r="B7765" s="1232">
        <f>'Revenues 9-14'!C261</f>
        <v>0</v>
      </c>
      <c r="D7765" s="14" t="str">
        <f t="shared" si="127"/>
        <v>Error?</v>
      </c>
      <c r="E7765" s="24" t="s">
        <v>1859</v>
      </c>
    </row>
    <row r="7766" spans="1:5" x14ac:dyDescent="0.2">
      <c r="A7766">
        <v>7705</v>
      </c>
      <c r="B7766" s="1232">
        <f>'Revenues 9-14'!D261</f>
        <v>0</v>
      </c>
      <c r="D7766" s="14" t="str">
        <f t="shared" si="127"/>
        <v>Error?</v>
      </c>
      <c r="E7766" s="24" t="s">
        <v>1859</v>
      </c>
    </row>
    <row r="7767" spans="1:5" x14ac:dyDescent="0.2">
      <c r="A7767" s="812">
        <v>7706</v>
      </c>
      <c r="E7767" s="24"/>
    </row>
    <row r="7768" spans="1:5" x14ac:dyDescent="0.2">
      <c r="A7768">
        <v>7707</v>
      </c>
      <c r="B7768" s="1232">
        <f>'Revenues 9-14'!F261</f>
        <v>0</v>
      </c>
      <c r="D7768" s="14" t="str">
        <f t="shared" si="127"/>
        <v>Error?</v>
      </c>
      <c r="E7768" s="24" t="s">
        <v>1859</v>
      </c>
    </row>
    <row r="7769" spans="1:5" x14ac:dyDescent="0.2">
      <c r="A7769">
        <v>7708</v>
      </c>
      <c r="B7769" s="1232">
        <f>'Revenues 9-14'!G261</f>
        <v>0</v>
      </c>
      <c r="D7769" s="14" t="str">
        <f t="shared" si="127"/>
        <v>Error?</v>
      </c>
      <c r="E7769" s="24" t="s">
        <v>1859</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1860</v>
      </c>
    </row>
    <row r="7773" spans="1:5" x14ac:dyDescent="0.2">
      <c r="A7773">
        <v>7712</v>
      </c>
      <c r="B7773" s="1232">
        <f>'Rest Tax Levies-Tort Im 26'!J22</f>
        <v>0</v>
      </c>
      <c r="D7773" s="14" t="str">
        <f t="shared" si="127"/>
        <v>Error?</v>
      </c>
      <c r="E7773" s="24" t="s">
        <v>2080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 SEFA (7)</vt:lpstr>
      <vt:lpstr> SEFA (8)</vt:lpstr>
      <vt:lpstr>SEFA NOTES</vt:lpstr>
      <vt:lpstr>SF&amp;QC Sec-1</vt:lpstr>
      <vt:lpstr>SF&amp;QC Sec-2</vt:lpstr>
      <vt:lpstr>SF&amp;QC Sec-2 (2)</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2016-12-06T15:09:32Z</cp:lastPrinted>
  <dcterms:created xsi:type="dcterms:W3CDTF">2003-10-29T19:06:34Z</dcterms:created>
  <dcterms:modified xsi:type="dcterms:W3CDTF">2016-12-08T15:23:00Z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